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defaultThemeVersion="124226"/>
  <mc:AlternateContent xmlns:mc="http://schemas.openxmlformats.org/markup-compatibility/2006">
    <mc:Choice Requires="x15">
      <x15ac:absPath xmlns:x15ac="http://schemas.microsoft.com/office/spreadsheetml/2010/11/ac" url="C:\Users\kavso\Desktop\Документация\Сессии\8 созыв сессии\44 сессия 28 мая\44 сессия сайт\364 ФУ Отчет об исполнении бюдж за 2025 г\"/>
    </mc:Choice>
  </mc:AlternateContent>
  <xr:revisionPtr revIDLastSave="0" documentId="13_ncr:1_{941B54E2-32B3-4360-9E3C-47B533AF4C05}" xr6:coauthVersionLast="47" xr6:coauthVersionMax="47" xr10:uidLastSave="{00000000-0000-0000-0000-000000000000}"/>
  <bookViews>
    <workbookView xWindow="-108" yWindow="-108" windowWidth="23256" windowHeight="12456" xr2:uid="{00000000-000D-0000-FFFF-FFFF00000000}"/>
  </bookViews>
  <sheets>
    <sheet name="0503117 Отчет об исполнении" sheetId="2" r:id="rId1"/>
  </sheets>
  <definedNames>
    <definedName name="_xlnm._FilterDatabase" localSheetId="0" hidden="1">'0503117 Отчет об исполнении'!$A$10:$F$16</definedName>
    <definedName name="_xlnm.Print_Titles" localSheetId="0">'0503117 Отчет об исполнении'!$8:$10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5" i="2" l="1"/>
  <c r="D155" i="2"/>
  <c r="F13" i="2"/>
  <c r="F14" i="2"/>
  <c r="F15" i="2"/>
  <c r="F16" i="2"/>
  <c r="F18" i="2"/>
  <c r="F19" i="2"/>
  <c r="F20" i="2"/>
  <c r="F21" i="2"/>
  <c r="F22" i="2"/>
  <c r="F23" i="2"/>
  <c r="F24" i="2"/>
  <c r="F25" i="2"/>
  <c r="F26" i="2"/>
  <c r="F27" i="2"/>
  <c r="F28" i="2"/>
  <c r="F29" i="2"/>
  <c r="F30" i="2"/>
  <c r="F31" i="2"/>
  <c r="F32" i="2"/>
  <c r="F33" i="2"/>
  <c r="F34" i="2"/>
  <c r="F35" i="2"/>
  <c r="F36" i="2"/>
  <c r="F37" i="2"/>
  <c r="F38" i="2"/>
  <c r="F39" i="2"/>
  <c r="F41" i="2"/>
  <c r="F42" i="2"/>
  <c r="F43" i="2"/>
  <c r="F45" i="2"/>
  <c r="F51" i="2"/>
  <c r="F52" i="2"/>
  <c r="F53" i="2"/>
  <c r="F54" i="2"/>
  <c r="F55" i="2"/>
  <c r="F56" i="2"/>
  <c r="F57" i="2"/>
  <c r="F59" i="2"/>
  <c r="F60" i="2"/>
  <c r="F61" i="2"/>
  <c r="F63" i="2"/>
  <c r="F65" i="2"/>
  <c r="F66" i="2"/>
  <c r="F67" i="2"/>
  <c r="F68" i="2"/>
  <c r="F69" i="2"/>
  <c r="F70" i="2"/>
  <c r="F71" i="2"/>
  <c r="F72" i="2"/>
  <c r="F73" i="2"/>
  <c r="F74" i="2"/>
  <c r="F75" i="2"/>
  <c r="F78" i="2"/>
  <c r="F79" i="2"/>
  <c r="F81" i="2"/>
  <c r="F82" i="2"/>
  <c r="F83" i="2"/>
  <c r="F84" i="2"/>
  <c r="F85" i="2"/>
  <c r="F86" i="2"/>
  <c r="F87" i="2"/>
  <c r="F88" i="2"/>
  <c r="F89" i="2"/>
  <c r="F90" i="2"/>
  <c r="F91" i="2"/>
  <c r="F93" i="2"/>
  <c r="F94" i="2"/>
  <c r="F95" i="2"/>
  <c r="F96" i="2"/>
  <c r="F98" i="2"/>
  <c r="F99" i="2"/>
  <c r="F100" i="2"/>
  <c r="F103" i="2"/>
  <c r="F104" i="2"/>
  <c r="F106" i="2"/>
  <c r="F156" i="2"/>
  <c r="F107" i="2"/>
  <c r="F108" i="2"/>
  <c r="F109" i="2"/>
  <c r="F110" i="2"/>
  <c r="F112" i="2"/>
  <c r="F114" i="2"/>
  <c r="F115" i="2"/>
  <c r="F116" i="2"/>
  <c r="F117" i="2"/>
  <c r="F120" i="2"/>
  <c r="F123" i="2"/>
  <c r="F125" i="2"/>
  <c r="F126" i="2"/>
  <c r="F127" i="2"/>
  <c r="F128" i="2"/>
  <c r="F129" i="2"/>
  <c r="F130" i="2"/>
  <c r="F131" i="2"/>
  <c r="F132" i="2"/>
  <c r="F133" i="2"/>
  <c r="F134" i="2"/>
  <c r="F135" i="2"/>
  <c r="F136" i="2"/>
  <c r="F137" i="2"/>
  <c r="F138" i="2"/>
  <c r="F139" i="2"/>
  <c r="F140" i="2"/>
  <c r="F141" i="2"/>
  <c r="F142" i="2"/>
  <c r="F144" i="2"/>
  <c r="F145" i="2"/>
  <c r="F146" i="2"/>
  <c r="F147" i="2"/>
  <c r="F149" i="2"/>
  <c r="F150" i="2"/>
  <c r="F151" i="2"/>
  <c r="F153" i="2"/>
  <c r="F154" i="2"/>
  <c r="F157" i="2"/>
  <c r="F158" i="2"/>
  <c r="F159" i="2"/>
  <c r="E152" i="2"/>
  <c r="D152" i="2"/>
  <c r="E148" i="2"/>
  <c r="D148" i="2"/>
  <c r="E143" i="2"/>
  <c r="D143" i="2"/>
  <c r="E124" i="2"/>
  <c r="D124" i="2"/>
  <c r="E121" i="2"/>
  <c r="D121" i="2"/>
  <c r="E105" i="2"/>
  <c r="D105" i="2"/>
  <c r="E101" i="2"/>
  <c r="D101" i="2"/>
  <c r="E97" i="2"/>
  <c r="D97" i="2"/>
  <c r="E92" i="2"/>
  <c r="D92" i="2"/>
  <c r="E64" i="2"/>
  <c r="D64" i="2"/>
  <c r="E62" i="2"/>
  <c r="D62" i="2"/>
  <c r="E50" i="2"/>
  <c r="D50" i="2"/>
  <c r="E48" i="2"/>
  <c r="D48" i="2"/>
  <c r="E17" i="2"/>
  <c r="D17" i="2"/>
  <c r="E12" i="2"/>
  <c r="D12" i="2"/>
  <c r="D11" i="2" l="1"/>
  <c r="F12" i="2"/>
  <c r="F17" i="2"/>
  <c r="F50" i="2"/>
  <c r="F62" i="2"/>
  <c r="F64" i="2"/>
  <c r="F92" i="2"/>
  <c r="F97" i="2"/>
  <c r="E11" i="2"/>
  <c r="F11" i="2" s="1"/>
  <c r="F101" i="2"/>
  <c r="F105" i="2"/>
  <c r="F121" i="2"/>
  <c r="F124" i="2"/>
  <c r="F143" i="2"/>
  <c r="F148" i="2"/>
  <c r="F152" i="2"/>
  <c r="F155" i="2"/>
</calcChain>
</file>

<file path=xl/sharedStrings.xml><?xml version="1.0" encoding="utf-8"?>
<sst xmlns="http://schemas.openxmlformats.org/spreadsheetml/2006/main" count="453" uniqueCount="254">
  <si>
    <t>Наименование показателя</t>
  </si>
  <si>
    <t>Утвержденные бюджетные назначения</t>
  </si>
  <si>
    <t>Исполнено</t>
  </si>
  <si>
    <t>1</t>
  </si>
  <si>
    <t>2</t>
  </si>
  <si>
    <t>4</t>
  </si>
  <si>
    <t>5</t>
  </si>
  <si>
    <t>6</t>
  </si>
  <si>
    <t>Доходы бюджета - всего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</si>
  <si>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</si>
  <si>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t>
  </si>
  <si>
    <t>10101012020000110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</si>
  <si>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</si>
  <si>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</si>
  <si>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</si>
  <si>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</si>
  <si>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</si>
  <si>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</si>
  <si>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</si>
  <si>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</si>
  <si>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</si>
  <si>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</si>
  <si>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</si>
  <si>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</si>
  <si>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</si>
  <si>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</si>
  <si>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</si>
  <si>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</si>
  <si>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</si>
  <si>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</si>
  <si>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</si>
  <si>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</si>
  <si>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</si>
  <si>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</si>
  <si>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</si>
  <si>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</si>
  <si>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</si>
  <si>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</si>
  <si>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</si>
  <si>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</si>
  <si>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</si>
  <si>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</si>
  <si>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</si>
  <si>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</si>
  <si>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</si>
  <si>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</si>
  <si>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</si>
  <si>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</si>
  <si>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</si>
  <si>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</si>
  <si>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Налог, взимаемый с налогоплательщиков, выбравших в качестве объекта налогообложения доходы</t>
  </si>
  <si>
    <t>10501011010000110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</si>
  <si>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</si>
  <si>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10501021010000110</t>
  </si>
  <si>
    <t>Единый налог на вмененный доход для отдельных видов деятельности</t>
  </si>
  <si>
    <t>10502010020000110</t>
  </si>
  <si>
    <t>Единый сельскохозяйственный налог</t>
  </si>
  <si>
    <t>10503010010000110</t>
  </si>
  <si>
    <t>Налог, взимаемый в связи с применением патентной системы налогообложения, зачисляемый в бюджеты муниципальных районов</t>
  </si>
  <si>
    <t>10504020020000110</t>
  </si>
  <si>
    <t>Налог на имущество организаций по имуществу, не входящему в Единую систему газоснабжения</t>
  </si>
  <si>
    <t>10602010020000110</t>
  </si>
  <si>
    <t>Налог на имущество организаций по имуществу, входящему в Единую систему газоснабжения</t>
  </si>
  <si>
    <t>10602020020000110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</si>
  <si>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</si>
  <si>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10803010010000110</t>
  </si>
  <si>
    <t>Государственная пошлина за выдачу разрешения на установку рекламной конструкции</t>
  </si>
  <si>
    <t>902</t>
  </si>
  <si>
    <t>10807150010000110</t>
  </si>
  <si>
    <t>Проценты, полученные от предоставления бюджетных кредитов внутри страны за счет средств бюджетов муниципальных районов</t>
  </si>
  <si>
    <t>11103050050000120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</si>
  <si>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</si>
  <si>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</si>
  <si>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</si>
  <si>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</si>
  <si>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992</t>
  </si>
  <si>
    <t>11105013130000120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</si>
  <si>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</si>
  <si>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</si>
  <si>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</si>
  <si>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</si>
  <si>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</si>
  <si>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</si>
  <si>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</si>
  <si>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11105314130000120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</si>
  <si>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</si>
  <si>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</si>
  <si>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</si>
  <si>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11109080050000120</t>
  </si>
  <si>
    <t>923</t>
  </si>
  <si>
    <t>Плата за выбросы загрязняющих веществ в атмосферный воздух стационарными объектами</t>
  </si>
  <si>
    <t>048</t>
  </si>
  <si>
    <t>11201010010000120</t>
  </si>
  <si>
    <t>Плата за сбросы загрязняющих веществ в водные объекты</t>
  </si>
  <si>
    <t>11201030010000120</t>
  </si>
  <si>
    <t>Плата за размещение отходов производства</t>
  </si>
  <si>
    <t>11201041010000120</t>
  </si>
  <si>
    <t>Плата за размещение твердых коммунальных отходов</t>
  </si>
  <si>
    <t>11201042010000120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</si>
  <si>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</si>
  <si>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11301075050000130</t>
  </si>
  <si>
    <t>Прочие доходы от оказания платных услуг (работ) получателями средств бюджетов муниципальных районов</t>
  </si>
  <si>
    <t>11301995050000130</t>
  </si>
  <si>
    <t>Доходы, поступающие в порядке возмещения расходов, понесенных в связи с эксплуатацией имущества муниципальных районов</t>
  </si>
  <si>
    <t>11302065050000130</t>
  </si>
  <si>
    <t>925</t>
  </si>
  <si>
    <t>Прочие доходы от компенсации затрат бюджетов муниципальных районов</t>
  </si>
  <si>
    <t>11302995050000130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</si>
  <si>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</si>
  <si>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</si>
  <si>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</si>
  <si>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11402053050000440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</si>
  <si>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</si>
  <si>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</si>
  <si>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</si>
  <si>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</si>
  <si>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</si>
  <si>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</si>
  <si>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</si>
  <si>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</si>
  <si>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</si>
  <si>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11406325050000430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</si>
  <si>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</si>
  <si>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11413050050000410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</si>
  <si>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</si>
  <si>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t>
  </si>
  <si>
    <t>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</si>
  <si>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</si>
  <si>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</si>
  <si>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</si>
  <si>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</si>
  <si>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</si>
  <si>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11601074010000140</t>
  </si>
  <si>
    <t>910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</si>
  <si>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</si>
  <si>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</si>
  <si>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</si>
  <si>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</si>
  <si>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</si>
  <si>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</si>
  <si>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</si>
  <si>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</si>
  <si>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</si>
  <si>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</si>
  <si>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</si>
  <si>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</si>
  <si>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</si>
  <si>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</si>
  <si>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</si>
  <si>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</si>
  <si>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</si>
  <si>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</si>
  <si>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</si>
  <si>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</si>
  <si>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</si>
  <si>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11610123010000140</t>
  </si>
  <si>
    <t>188</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</si>
  <si>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</si>
  <si>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</si>
  <si>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</si>
  <si>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t>
  </si>
  <si>
    <t>11611050010000140</t>
  </si>
  <si>
    <t>Невыясненные поступления, зачисляемые в бюджеты муниципальных районов</t>
  </si>
  <si>
    <t>11701050050000180</t>
  </si>
  <si>
    <t>919</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</si>
  <si>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</si>
  <si>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11716000050000180</t>
  </si>
  <si>
    <t>Дотации бюджетам муниципальных районов на выравнивание бюджетной обеспеченности из бюджета субъекта Российской Федерации</t>
  </si>
  <si>
    <t>905</t>
  </si>
  <si>
    <t>20215001050000150</t>
  </si>
  <si>
    <t>Дотации бюджетам муниципальных районов на поддержку мер по обеспечению сбалансированности бюджетов</t>
  </si>
  <si>
    <t>20215002050000150</t>
  </si>
  <si>
    <t>Прочие дотации бюджетам муниципальных районов</t>
  </si>
  <si>
    <t>20219999050000150</t>
  </si>
  <si>
    <t>Субсидии бюджетам муниципальных районов на реализацию мероприятий по модернизации коммунальной инфраструктуры</t>
  </si>
  <si>
    <t>20225154050000150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</si>
  <si>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</si>
  <si>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</si>
  <si>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Субсидии бюджетам муниципальных районов на реализацию мероприятий по обеспечению жильем молодых семей</t>
  </si>
  <si>
    <t>20225497050000150</t>
  </si>
  <si>
    <t>Субсидии бюджетам муниципальных районов на поддержку отрасли культуры</t>
  </si>
  <si>
    <t>926</t>
  </si>
  <si>
    <t>20225519050000150</t>
  </si>
  <si>
    <t>Прочие субсидии бюджетам муниципальных районов</t>
  </si>
  <si>
    <t>20229999050000150</t>
  </si>
  <si>
    <t>929</t>
  </si>
  <si>
    <t>Субвенции бюджетам муниципальных районов на выполнение передаваемых полномочий субъектов Российской Федерации</t>
  </si>
  <si>
    <t>20230024050000150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</si>
  <si>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</si>
  <si>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</si>
  <si>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</si>
  <si>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</si>
  <si>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</si>
  <si>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</si>
  <si>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</si>
  <si>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20235303050000150</t>
  </si>
  <si>
    <t>Единая субвенция бюджетам муниципальных районов из бюджета субъекта Российской Федерации</t>
  </si>
  <si>
    <t>20236900050000150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</si>
  <si>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</si>
  <si>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20240014050000150</t>
  </si>
  <si>
    <t>934</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</si>
  <si>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</si>
  <si>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</si>
  <si>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Прочие межбюджетные трансферты, передаваемые бюджетам муниципальных районов</t>
  </si>
  <si>
    <t>20249999050000150</t>
  </si>
  <si>
    <t>Прочие безвозмездные поступления от государственных (муниципальных) организаций в бюджеты муниципальных районов</t>
  </si>
  <si>
    <t>20305099050000150</t>
  </si>
  <si>
    <t>Доходы бюджетов муниципальных районов от возврата бюджетными учреждениями остатков субсидий прошлых лет</t>
  </si>
  <si>
    <t>21805010050000150</t>
  </si>
  <si>
    <t>Доходы бюджетов муниципальных районов от возврата автономными учреждениями остатков субсидий прошлых лет</t>
  </si>
  <si>
    <t>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</si>
  <si>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</si>
  <si>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</si>
  <si>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</si>
  <si>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21925304050000150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</si>
  <si>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</si>
  <si>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21925786050000150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</si>
  <si>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</si>
  <si>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</si>
  <si>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</si>
  <si>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</si>
  <si>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</si>
  <si>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</si>
  <si>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Южное межрегиональное Управление Росприроднадзора</t>
  </si>
  <si>
    <t>Управление Федеральной налоговой службы по Краснодарскому краю</t>
  </si>
  <si>
    <t>Главное управление Министерства внутренних дел Российской Федерации по Краснодарскому краю</t>
  </si>
  <si>
    <t>Департамент по обеспечению деятельности мировых судей Краснодарского края</t>
  </si>
  <si>
    <t>Министерство природных ресурсов Краснодарского края</t>
  </si>
  <si>
    <t xml:space="preserve">Администрация муниципального образования Кавказский район </t>
  </si>
  <si>
    <t>Финансовое управление администрации муниципального образования Кавказский район</t>
  </si>
  <si>
    <t>Контрольно-счётная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</si>
  <si>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</si>
  <si>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</si>
  <si>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жилищно-коммунального хозяйства, строительства, транспорта и связи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</si>
  <si>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</si>
  <si>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</si>
  <si>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</si>
  <si>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</si>
  <si>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 xml:space="preserve">Администрация Кропоткинского городского поселения </t>
  </si>
  <si>
    <t>код главного администратора доходов бюджета</t>
  </si>
  <si>
    <t>код вида доходов бюджетов, код подвида доходов бюджета</t>
  </si>
  <si>
    <t>Код бюджетной классификации</t>
  </si>
  <si>
    <t>3</t>
  </si>
  <si>
    <t>Приложение № 1</t>
  </si>
  <si>
    <t>к решению Совета муниципального</t>
  </si>
  <si>
    <t>образования Кавказский район</t>
  </si>
  <si>
    <t>(тыс. рублей)</t>
  </si>
  <si>
    <t>Доходы бюджета муниципального образования Кавказский район за 2025 год по кодам классификации доходов бюджета</t>
  </si>
  <si>
    <t xml:space="preserve">Исполняющий обязанности заместителя главы, </t>
  </si>
  <si>
    <t>начальника финансового управления</t>
  </si>
  <si>
    <t xml:space="preserve">администрации муниципального </t>
  </si>
  <si>
    <t>И.А. Назаров</t>
  </si>
  <si>
    <t>Процент исполне-ния, %</t>
  </si>
  <si>
    <t>от 28 мая  2026 г. № 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</si>
</sst>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indexed="8"/>
      <name val="Calibri"/>
      <family val="2"/>
      <scheme val="minor"/>
    </font>
    <font>
      <b/>
      <sz val="12"/>
      <name val="Times New Roman"/>
      <family val="1"/>
      <charset val="204"/>
    </font>
    <font>
      <sz val="12"/>
      <name val="Times New Roman"/>
      <family val="1"/>
      <charset val="204"/>
    </font>
    <font>
      <sz val="12"/>
      <color indexed="8"/>
      <name val="Times New Roman"/>
      <family val="1"/>
      <charset val="204"/>
    </font>
    <font>
      <b/>
      <sz val="12"/>
      <color indexed="8"/>
      <name val="Times New Roman"/>
      <family val="1"/>
      <charset val="204"/>
    </font>
    <font>
      <sz val="14"/>
      <name val="Times New Roman"/>
      <family val="1"/>
      <charset val="204"/>
    </font>
    <font>
      <sz val="16"/>
      <name val="Times New Roman"/>
      <family val="1"/>
      <charset val="204"/>
    </font>
    <font>
      <b/>
      <sz val="14"/>
      <name val="Times New Roman"/>
      <family val="1"/>
      <charset val="204"/>
    </font>
    <font>
      <sz val="12"/>
      <name val="Arial"/>
      <family val="2"/>
      <charset val="204"/>
    </font>
    <font>
      <sz val="14"/>
      <color rgb="FF3333FF"/>
      <name val="Times New Roman"/>
      <family val="1"/>
      <charset val="204"/>
    </font>
    <font>
      <sz val="14"/>
      <name val="Arial"/>
      <family val="2"/>
      <charset val="204"/>
    </font>
    <font>
      <sz val="11"/>
      <name val="Times New Roman"/>
      <family val="1"/>
      <charset val="204"/>
    </font>
    <font>
      <sz val="11"/>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2" borderId="0" xfId="0" applyFont="1" applyFill="1" applyAlignment="1">
      <alignment wrapText="1"/>
    </xf>
    <xf numFmtId="0" fontId="4" fillId="2" borderId="0" xfId="0" applyFont="1" applyFill="1" applyAlignment="1">
      <alignment wrapText="1"/>
    </xf>
    <xf numFmtId="0" fontId="1" fillId="2" borderId="1" xfId="0" applyFont="1" applyFill="1" applyBorder="1" applyAlignment="1">
      <alignment horizontal="left" vertical="center" wrapText="1"/>
    </xf>
    <xf numFmtId="0" fontId="3" fillId="2" borderId="0" xfId="0" applyFont="1" applyFill="1" applyAlignment="1">
      <alignment horizontal="center" vertical="center" wrapText="1"/>
    </xf>
    <xf numFmtId="49"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2" borderId="0" xfId="0" applyFont="1" applyFill="1" applyAlignment="1">
      <alignment horizontal="right" vertical="center" wrapText="1"/>
    </xf>
    <xf numFmtId="4" fontId="3" fillId="2" borderId="0" xfId="0" applyNumberFormat="1" applyFont="1" applyFill="1" applyAlignment="1">
      <alignment horizontal="right" vertical="center" wrapText="1"/>
    </xf>
    <xf numFmtId="164" fontId="3" fillId="2" borderId="0" xfId="0" applyNumberFormat="1" applyFont="1" applyFill="1" applyAlignment="1">
      <alignment horizontal="right" vertical="center" wrapText="1"/>
    </xf>
    <xf numFmtId="164" fontId="1" fillId="2" borderId="1" xfId="0" applyNumberFormat="1" applyFont="1" applyFill="1" applyBorder="1" applyAlignment="1">
      <alignment horizontal="right" vertical="center" wrapText="1"/>
    </xf>
    <xf numFmtId="164" fontId="2" fillId="2" borderId="1" xfId="0" applyNumberFormat="1" applyFont="1" applyFill="1" applyBorder="1" applyAlignment="1">
      <alignment horizontal="right" vertical="center" wrapText="1"/>
    </xf>
    <xf numFmtId="0" fontId="2" fillId="0" borderId="0" xfId="0" applyFont="1" applyAlignment="1">
      <alignment wrapText="1"/>
    </xf>
    <xf numFmtId="0" fontId="6" fillId="0" borderId="0" xfId="0" applyFont="1"/>
    <xf numFmtId="0" fontId="2" fillId="0" borderId="0" xfId="0" applyFont="1"/>
    <xf numFmtId="0" fontId="2" fillId="0" borderId="0" xfId="0" applyFont="1" applyAlignment="1">
      <alignment horizontal="center" vertical="center" wrapText="1"/>
    </xf>
    <xf numFmtId="0" fontId="7" fillId="2" borderId="0" xfId="0" applyFont="1" applyFill="1" applyAlignment="1">
      <alignment horizontal="left" vertical="top" wrapText="1"/>
    </xf>
    <xf numFmtId="0" fontId="5" fillId="2" borderId="0" xfId="0" applyFont="1" applyFill="1"/>
    <xf numFmtId="0" fontId="9" fillId="2" borderId="0" xfId="0" applyFont="1" applyFill="1"/>
    <xf numFmtId="0" fontId="10" fillId="2" borderId="0" xfId="0" applyFont="1" applyFill="1"/>
    <xf numFmtId="49" fontId="1" fillId="2" borderId="1" xfId="0" applyNumberFormat="1" applyFont="1" applyFill="1" applyBorder="1" applyAlignment="1">
      <alignment horizontal="left" vertical="center" wrapText="1"/>
    </xf>
    <xf numFmtId="0" fontId="2" fillId="0" borderId="0" xfId="0" applyFont="1" applyAlignment="1">
      <alignment vertical="center" wrapText="1"/>
    </xf>
    <xf numFmtId="49" fontId="2" fillId="2" borderId="1" xfId="0" applyNumberFormat="1" applyFont="1" applyFill="1" applyBorder="1" applyAlignment="1">
      <alignment horizontal="left" vertical="center" wrapText="1"/>
    </xf>
    <xf numFmtId="0" fontId="3" fillId="2" borderId="0" xfId="0" applyFont="1" applyFill="1" applyAlignment="1">
      <alignment horizontal="left" vertical="center" wrapText="1"/>
    </xf>
    <xf numFmtId="0" fontId="5" fillId="2" borderId="0" xfId="0" applyFont="1" applyFill="1" applyAlignment="1">
      <alignment vertical="center"/>
    </xf>
    <xf numFmtId="0" fontId="11" fillId="2" borderId="1" xfId="0" applyFont="1" applyFill="1" applyBorder="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right" vertical="center" wrapText="1"/>
    </xf>
    <xf numFmtId="0" fontId="5" fillId="2" borderId="0" xfId="0" applyFont="1" applyFill="1" applyAlignment="1">
      <alignment horizontal="left"/>
    </xf>
    <xf numFmtId="164" fontId="5" fillId="2" borderId="0" xfId="0" applyNumberFormat="1" applyFont="1" applyFill="1" applyAlignment="1">
      <alignment horizontal="right"/>
    </xf>
    <xf numFmtId="0" fontId="5" fillId="2" borderId="0" xfId="0" applyFont="1" applyFill="1" applyAlignment="1">
      <alignment horizontal="right"/>
    </xf>
    <xf numFmtId="0" fontId="2" fillId="0" borderId="0" xfId="0" applyFont="1" applyAlignment="1">
      <alignment wrapText="1"/>
    </xf>
    <xf numFmtId="0" fontId="7" fillId="2" borderId="0" xfId="0" applyFont="1" applyFill="1" applyAlignment="1">
      <alignment horizontal="center" vertical="center" wrapText="1"/>
    </xf>
    <xf numFmtId="0" fontId="5" fillId="2" borderId="0" xfId="0" applyFont="1" applyFill="1"/>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4" fontId="11" fillId="2" borderId="1" xfId="0" applyNumberFormat="1" applyFont="1" applyFill="1" applyBorder="1" applyAlignment="1">
      <alignment horizontal="center" vertical="center" wrapText="1"/>
    </xf>
    <xf numFmtId="4" fontId="12"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5"/>
  <sheetViews>
    <sheetView tabSelected="1" zoomScale="80" zoomScaleNormal="80" workbookViewId="0">
      <selection activeCell="B4" sqref="B4:F4"/>
    </sheetView>
  </sheetViews>
  <sheetFormatPr defaultColWidth="9.21875" defaultRowHeight="15.6" x14ac:dyDescent="0.3"/>
  <cols>
    <col min="1" max="1" width="64.6640625" style="23" customWidth="1"/>
    <col min="2" max="2" width="14.6640625" style="4" customWidth="1"/>
    <col min="3" max="3" width="20.21875" style="4" customWidth="1"/>
    <col min="4" max="4" width="14.44140625" style="7" customWidth="1"/>
    <col min="5" max="5" width="12.33203125" style="8" customWidth="1"/>
    <col min="6" max="6" width="8.77734375" style="9" customWidth="1"/>
    <col min="7" max="16384" width="9.21875" style="1"/>
  </cols>
  <sheetData>
    <row r="1" spans="1:6" s="13" customFormat="1" ht="21" x14ac:dyDescent="0.4">
      <c r="A1" s="21"/>
      <c r="B1" s="30" t="s">
        <v>243</v>
      </c>
      <c r="C1" s="30"/>
      <c r="D1" s="30"/>
      <c r="E1" s="30"/>
      <c r="F1" s="30"/>
    </row>
    <row r="2" spans="1:6" s="13" customFormat="1" ht="21" x14ac:dyDescent="0.4">
      <c r="A2" s="21"/>
      <c r="B2" s="30" t="s">
        <v>244</v>
      </c>
      <c r="C2" s="30"/>
      <c r="D2" s="30"/>
      <c r="E2" s="30"/>
      <c r="F2" s="30"/>
    </row>
    <row r="3" spans="1:6" s="13" customFormat="1" ht="21" x14ac:dyDescent="0.4">
      <c r="A3" s="21"/>
      <c r="B3" s="30" t="s">
        <v>245</v>
      </c>
      <c r="C3" s="30"/>
      <c r="D3" s="30"/>
      <c r="E3" s="30"/>
      <c r="F3" s="30"/>
    </row>
    <row r="4" spans="1:6" s="13" customFormat="1" ht="21" x14ac:dyDescent="0.4">
      <c r="A4" s="21"/>
      <c r="B4" s="30" t="s">
        <v>253</v>
      </c>
      <c r="C4" s="30"/>
      <c r="D4" s="30"/>
      <c r="E4" s="30"/>
      <c r="F4" s="30"/>
    </row>
    <row r="5" spans="1:6" s="13" customFormat="1" ht="21" x14ac:dyDescent="0.4">
      <c r="A5" s="21"/>
      <c r="B5" s="31"/>
      <c r="C5" s="31"/>
      <c r="D5" s="14"/>
      <c r="E5" s="12"/>
      <c r="F5" s="15"/>
    </row>
    <row r="6" spans="1:6" s="13" customFormat="1" ht="58.5" customHeight="1" x14ac:dyDescent="0.4">
      <c r="A6" s="32" t="s">
        <v>247</v>
      </c>
      <c r="B6" s="33"/>
      <c r="C6" s="33"/>
      <c r="D6" s="33"/>
      <c r="E6" s="33"/>
      <c r="F6" s="33"/>
    </row>
    <row r="7" spans="1:6" s="14" customFormat="1" x14ac:dyDescent="0.3">
      <c r="A7" s="15"/>
      <c r="B7" s="15"/>
      <c r="C7" s="15"/>
      <c r="E7" s="26" t="s">
        <v>246</v>
      </c>
      <c r="F7" s="27"/>
    </row>
    <row r="8" spans="1:6" s="4" customFormat="1" ht="21.45" customHeight="1" x14ac:dyDescent="0.3">
      <c r="A8" s="34" t="s">
        <v>0</v>
      </c>
      <c r="B8" s="36" t="s">
        <v>241</v>
      </c>
      <c r="C8" s="37"/>
      <c r="D8" s="40" t="s">
        <v>1</v>
      </c>
      <c r="E8" s="40" t="s">
        <v>2</v>
      </c>
      <c r="F8" s="38" t="s">
        <v>252</v>
      </c>
    </row>
    <row r="9" spans="1:6" s="4" customFormat="1" ht="55.95" customHeight="1" x14ac:dyDescent="0.3">
      <c r="A9" s="35"/>
      <c r="B9" s="25" t="s">
        <v>239</v>
      </c>
      <c r="C9" s="25" t="s">
        <v>240</v>
      </c>
      <c r="D9" s="41"/>
      <c r="E9" s="41"/>
      <c r="F9" s="39"/>
    </row>
    <row r="10" spans="1:6" x14ac:dyDescent="0.3">
      <c r="A10" s="25" t="s">
        <v>3</v>
      </c>
      <c r="B10" s="25" t="s">
        <v>4</v>
      </c>
      <c r="C10" s="25" t="s">
        <v>242</v>
      </c>
      <c r="D10" s="25" t="s">
        <v>5</v>
      </c>
      <c r="E10" s="25" t="s">
        <v>6</v>
      </c>
      <c r="F10" s="25" t="s">
        <v>7</v>
      </c>
    </row>
    <row r="11" spans="1:6" s="2" customFormat="1" x14ac:dyDescent="0.3">
      <c r="A11" s="20" t="s">
        <v>8</v>
      </c>
      <c r="B11" s="5"/>
      <c r="C11" s="5"/>
      <c r="D11" s="10">
        <f>D12+D17+D48+D50+D62+D92+D64+D97+D101+D105+D121+D124+D143+D148+D152+D155</f>
        <v>4024250.5104500004</v>
      </c>
      <c r="E11" s="10">
        <f>E12+E17+E48+E50+E62+E92+E64+E97+E101+E105+E121+E124+E143+E148+E152+E155</f>
        <v>4345755.4090199992</v>
      </c>
      <c r="F11" s="10">
        <f t="shared" ref="F11:F73" si="0">E11/D11*100</f>
        <v>107.98918699855113</v>
      </c>
    </row>
    <row r="12" spans="1:6" s="2" customFormat="1" x14ac:dyDescent="0.3">
      <c r="A12" s="3" t="s">
        <v>223</v>
      </c>
      <c r="B12" s="5" t="s">
        <v>91</v>
      </c>
      <c r="C12" s="5"/>
      <c r="D12" s="10">
        <f>SUM(D13:D16)</f>
        <v>2290</v>
      </c>
      <c r="E12" s="10">
        <f>SUM(E13:E16)</f>
        <v>2290.6080000000002</v>
      </c>
      <c r="F12" s="10">
        <f t="shared" si="0"/>
        <v>100.02655021834062</v>
      </c>
    </row>
    <row r="13" spans="1:6" ht="31.2" x14ac:dyDescent="0.3">
      <c r="A13" s="22" t="s">
        <v>90</v>
      </c>
      <c r="B13" s="6" t="s">
        <v>91</v>
      </c>
      <c r="C13" s="6" t="s">
        <v>92</v>
      </c>
      <c r="D13" s="11">
        <v>264</v>
      </c>
      <c r="E13" s="11">
        <v>264.18144999999998</v>
      </c>
      <c r="F13" s="11">
        <f t="shared" si="0"/>
        <v>100.06873106060605</v>
      </c>
    </row>
    <row r="14" spans="1:6" ht="31.2" x14ac:dyDescent="0.3">
      <c r="A14" s="22" t="s">
        <v>93</v>
      </c>
      <c r="B14" s="6" t="s">
        <v>91</v>
      </c>
      <c r="C14" s="6" t="s">
        <v>94</v>
      </c>
      <c r="D14" s="11">
        <v>12.5</v>
      </c>
      <c r="E14" s="11">
        <v>12.50249</v>
      </c>
      <c r="F14" s="11">
        <f t="shared" si="0"/>
        <v>100.01992</v>
      </c>
    </row>
    <row r="15" spans="1:6" ht="31.2" x14ac:dyDescent="0.3">
      <c r="A15" s="22" t="s">
        <v>95</v>
      </c>
      <c r="B15" s="6" t="s">
        <v>91</v>
      </c>
      <c r="C15" s="6" t="s">
        <v>96</v>
      </c>
      <c r="D15" s="11">
        <v>331</v>
      </c>
      <c r="E15" s="11">
        <v>331.41834999999998</v>
      </c>
      <c r="F15" s="11">
        <f t="shared" si="0"/>
        <v>100.12638972809667</v>
      </c>
    </row>
    <row r="16" spans="1:6" ht="31.2" x14ac:dyDescent="0.3">
      <c r="A16" s="22" t="s">
        <v>97</v>
      </c>
      <c r="B16" s="6" t="s">
        <v>91</v>
      </c>
      <c r="C16" s="6" t="s">
        <v>98</v>
      </c>
      <c r="D16" s="11">
        <v>1682.5</v>
      </c>
      <c r="E16" s="11">
        <v>1682.5057099999999</v>
      </c>
      <c r="F16" s="11">
        <f t="shared" si="0"/>
        <v>100.00033937592868</v>
      </c>
    </row>
    <row r="17" spans="1:6" s="2" customFormat="1" ht="31.2" x14ac:dyDescent="0.3">
      <c r="A17" s="3" t="s">
        <v>224</v>
      </c>
      <c r="B17" s="5" t="s">
        <v>10</v>
      </c>
      <c r="C17" s="5"/>
      <c r="D17" s="10">
        <f>SUM(D18:D47)</f>
        <v>1247525.6000000001</v>
      </c>
      <c r="E17" s="10">
        <f>SUM(E18:E47)</f>
        <v>1558132.2038399996</v>
      </c>
      <c r="F17" s="10">
        <f t="shared" si="0"/>
        <v>124.89781402802471</v>
      </c>
    </row>
    <row r="18" spans="1:6" ht="156" x14ac:dyDescent="0.3">
      <c r="A18" s="22" t="s">
        <v>9</v>
      </c>
      <c r="B18" s="6" t="s">
        <v>10</v>
      </c>
      <c r="C18" s="6" t="s">
        <v>11</v>
      </c>
      <c r="D18" s="11">
        <v>26000</v>
      </c>
      <c r="E18" s="11">
        <v>26613.803079999998</v>
      </c>
      <c r="F18" s="11">
        <f t="shared" si="0"/>
        <v>102.36078107692308</v>
      </c>
    </row>
    <row r="19" spans="1:6" ht="234" x14ac:dyDescent="0.3">
      <c r="A19" s="22" t="s">
        <v>12</v>
      </c>
      <c r="B19" s="6" t="s">
        <v>10</v>
      </c>
      <c r="C19" s="6" t="s">
        <v>13</v>
      </c>
      <c r="D19" s="11">
        <v>569720.6550700001</v>
      </c>
      <c r="E19" s="11">
        <v>783547.02072000003</v>
      </c>
      <c r="F19" s="11">
        <f t="shared" si="0"/>
        <v>137.53179101848215</v>
      </c>
    </row>
    <row r="20" spans="1:6" ht="171.6" x14ac:dyDescent="0.3">
      <c r="A20" s="22" t="s">
        <v>14</v>
      </c>
      <c r="B20" s="6" t="s">
        <v>10</v>
      </c>
      <c r="C20" s="6" t="s">
        <v>15</v>
      </c>
      <c r="D20" s="11">
        <v>5500</v>
      </c>
      <c r="E20" s="11">
        <v>5579.0343200000007</v>
      </c>
      <c r="F20" s="11">
        <f t="shared" si="0"/>
        <v>101.43698763636364</v>
      </c>
    </row>
    <row r="21" spans="1:6" ht="171.6" x14ac:dyDescent="0.3">
      <c r="A21" s="22" t="s">
        <v>16</v>
      </c>
      <c r="B21" s="6" t="s">
        <v>10</v>
      </c>
      <c r="C21" s="6" t="s">
        <v>17</v>
      </c>
      <c r="D21" s="11">
        <v>1703.8610900000001</v>
      </c>
      <c r="E21" s="11">
        <v>1703.8610900000001</v>
      </c>
      <c r="F21" s="11">
        <f t="shared" si="0"/>
        <v>100</v>
      </c>
    </row>
    <row r="22" spans="1:6" ht="171.6" x14ac:dyDescent="0.3">
      <c r="A22" s="22" t="s">
        <v>18</v>
      </c>
      <c r="B22" s="6" t="s">
        <v>10</v>
      </c>
      <c r="C22" s="6" t="s">
        <v>19</v>
      </c>
      <c r="D22" s="11">
        <v>4959.5493899999992</v>
      </c>
      <c r="E22" s="11">
        <v>4959.5493899999992</v>
      </c>
      <c r="F22" s="11">
        <f t="shared" si="0"/>
        <v>100</v>
      </c>
    </row>
    <row r="23" spans="1:6" ht="171.6" x14ac:dyDescent="0.3">
      <c r="A23" s="22" t="s">
        <v>20</v>
      </c>
      <c r="B23" s="6" t="s">
        <v>10</v>
      </c>
      <c r="C23" s="6" t="s">
        <v>21</v>
      </c>
      <c r="D23" s="11">
        <v>4883.4576699999998</v>
      </c>
      <c r="E23" s="11">
        <v>4883.4576699999998</v>
      </c>
      <c r="F23" s="11">
        <f t="shared" si="0"/>
        <v>100</v>
      </c>
    </row>
    <row r="24" spans="1:6" ht="156" x14ac:dyDescent="0.3">
      <c r="A24" s="22" t="s">
        <v>22</v>
      </c>
      <c r="B24" s="6" t="s">
        <v>10</v>
      </c>
      <c r="C24" s="6" t="s">
        <v>23</v>
      </c>
      <c r="D24" s="11">
        <v>4620.2386500000002</v>
      </c>
      <c r="E24" s="11">
        <v>4620.2386500000002</v>
      </c>
      <c r="F24" s="11">
        <f t="shared" si="0"/>
        <v>100</v>
      </c>
    </row>
    <row r="25" spans="1:6" ht="140.4" x14ac:dyDescent="0.3">
      <c r="A25" s="22" t="s">
        <v>24</v>
      </c>
      <c r="B25" s="6" t="s">
        <v>10</v>
      </c>
      <c r="C25" s="6" t="s">
        <v>25</v>
      </c>
      <c r="D25" s="11">
        <v>60000</v>
      </c>
      <c r="E25" s="11">
        <v>61603.144260000001</v>
      </c>
      <c r="F25" s="11">
        <f t="shared" si="0"/>
        <v>102.6719071</v>
      </c>
    </row>
    <row r="26" spans="1:6" ht="93.6" x14ac:dyDescent="0.3">
      <c r="A26" s="22" t="s">
        <v>26</v>
      </c>
      <c r="B26" s="6" t="s">
        <v>10</v>
      </c>
      <c r="C26" s="6" t="s">
        <v>27</v>
      </c>
      <c r="D26" s="11">
        <v>170</v>
      </c>
      <c r="E26" s="11">
        <v>170.75217000000001</v>
      </c>
      <c r="F26" s="11">
        <f t="shared" si="0"/>
        <v>100.44245294117648</v>
      </c>
    </row>
    <row r="27" spans="1:6" ht="409.6" x14ac:dyDescent="0.3">
      <c r="A27" s="22" t="s">
        <v>28</v>
      </c>
      <c r="B27" s="6" t="s">
        <v>10</v>
      </c>
      <c r="C27" s="6" t="s">
        <v>29</v>
      </c>
      <c r="D27" s="11">
        <v>62628.37139</v>
      </c>
      <c r="E27" s="11">
        <v>62628.37139</v>
      </c>
      <c r="F27" s="11">
        <f t="shared" si="0"/>
        <v>100</v>
      </c>
    </row>
    <row r="28" spans="1:6" ht="109.2" x14ac:dyDescent="0.3">
      <c r="A28" s="22" t="s">
        <v>30</v>
      </c>
      <c r="B28" s="6" t="s">
        <v>10</v>
      </c>
      <c r="C28" s="6" t="s">
        <v>31</v>
      </c>
      <c r="D28" s="11">
        <v>4400</v>
      </c>
      <c r="E28" s="11">
        <v>4477.91993</v>
      </c>
      <c r="F28" s="11">
        <f t="shared" si="0"/>
        <v>101.77090749999999</v>
      </c>
    </row>
    <row r="29" spans="1:6" ht="109.2" x14ac:dyDescent="0.3">
      <c r="A29" s="22" t="s">
        <v>32</v>
      </c>
      <c r="B29" s="6" t="s">
        <v>10</v>
      </c>
      <c r="C29" s="6" t="s">
        <v>33</v>
      </c>
      <c r="D29" s="11">
        <v>21783.795590000002</v>
      </c>
      <c r="E29" s="11">
        <v>21783.795590000002</v>
      </c>
      <c r="F29" s="11">
        <f t="shared" si="0"/>
        <v>100</v>
      </c>
    </row>
    <row r="30" spans="1:6" ht="312" x14ac:dyDescent="0.3">
      <c r="A30" s="22" t="s">
        <v>34</v>
      </c>
      <c r="B30" s="6" t="s">
        <v>10</v>
      </c>
      <c r="C30" s="6" t="s">
        <v>35</v>
      </c>
      <c r="D30" s="11">
        <v>3869.0711499999998</v>
      </c>
      <c r="E30" s="11">
        <v>3869.0711499999998</v>
      </c>
      <c r="F30" s="11">
        <f t="shared" si="0"/>
        <v>100</v>
      </c>
    </row>
    <row r="31" spans="1:6" ht="312" x14ac:dyDescent="0.3">
      <c r="A31" s="22" t="s">
        <v>36</v>
      </c>
      <c r="B31" s="6" t="s">
        <v>10</v>
      </c>
      <c r="C31" s="6" t="s">
        <v>37</v>
      </c>
      <c r="D31" s="11">
        <v>27</v>
      </c>
      <c r="E31" s="11">
        <v>27.273220000000002</v>
      </c>
      <c r="F31" s="11">
        <f t="shared" si="0"/>
        <v>101.01192592592594</v>
      </c>
    </row>
    <row r="32" spans="1:6" ht="78" x14ac:dyDescent="0.3">
      <c r="A32" s="22" t="s">
        <v>38</v>
      </c>
      <c r="B32" s="6" t="s">
        <v>10</v>
      </c>
      <c r="C32" s="6" t="s">
        <v>39</v>
      </c>
      <c r="D32" s="11">
        <v>4</v>
      </c>
      <c r="E32" s="11">
        <v>4.6905100000000006</v>
      </c>
      <c r="F32" s="11">
        <f t="shared" si="0"/>
        <v>117.26275000000001</v>
      </c>
    </row>
    <row r="33" spans="1:6" ht="62.4" x14ac:dyDescent="0.3">
      <c r="A33" s="22" t="s">
        <v>40</v>
      </c>
      <c r="B33" s="6" t="s">
        <v>10</v>
      </c>
      <c r="C33" s="6" t="s">
        <v>41</v>
      </c>
      <c r="D33" s="11">
        <v>30</v>
      </c>
      <c r="E33" s="11">
        <v>34.569499999999998</v>
      </c>
      <c r="F33" s="11">
        <f t="shared" si="0"/>
        <v>115.23166666666667</v>
      </c>
    </row>
    <row r="34" spans="1:6" ht="109.2" x14ac:dyDescent="0.3">
      <c r="A34" s="22" t="s">
        <v>42</v>
      </c>
      <c r="B34" s="6" t="s">
        <v>10</v>
      </c>
      <c r="C34" s="6" t="s">
        <v>43</v>
      </c>
      <c r="D34" s="11">
        <v>1647.8</v>
      </c>
      <c r="E34" s="11">
        <v>1577.8422800000001</v>
      </c>
      <c r="F34" s="11">
        <f t="shared" si="0"/>
        <v>95.754477485131702</v>
      </c>
    </row>
    <row r="35" spans="1:6" ht="124.8" x14ac:dyDescent="0.3">
      <c r="A35" s="22" t="s">
        <v>44</v>
      </c>
      <c r="B35" s="6" t="s">
        <v>10</v>
      </c>
      <c r="C35" s="6" t="s">
        <v>45</v>
      </c>
      <c r="D35" s="11">
        <v>7.4</v>
      </c>
      <c r="E35" s="11">
        <v>9.2325699999999991</v>
      </c>
      <c r="F35" s="11">
        <f t="shared" si="0"/>
        <v>124.76445945945945</v>
      </c>
    </row>
    <row r="36" spans="1:6" ht="124.8" x14ac:dyDescent="0.3">
      <c r="A36" s="22" t="s">
        <v>46</v>
      </c>
      <c r="B36" s="6" t="s">
        <v>10</v>
      </c>
      <c r="C36" s="6" t="s">
        <v>47</v>
      </c>
      <c r="D36" s="11">
        <v>1664.1</v>
      </c>
      <c r="E36" s="11">
        <v>1681.09546</v>
      </c>
      <c r="F36" s="11">
        <f t="shared" si="0"/>
        <v>101.02130040262006</v>
      </c>
    </row>
    <row r="37" spans="1:6" ht="124.8" x14ac:dyDescent="0.3">
      <c r="A37" s="22" t="s">
        <v>48</v>
      </c>
      <c r="B37" s="6" t="s">
        <v>10</v>
      </c>
      <c r="C37" s="6" t="s">
        <v>49</v>
      </c>
      <c r="D37" s="11">
        <v>-168.7</v>
      </c>
      <c r="E37" s="11">
        <v>-157.76301999999998</v>
      </c>
      <c r="F37" s="11">
        <f t="shared" si="0"/>
        <v>93.516905749851816</v>
      </c>
    </row>
    <row r="38" spans="1:6" ht="31.2" x14ac:dyDescent="0.3">
      <c r="A38" s="22" t="s">
        <v>50</v>
      </c>
      <c r="B38" s="6" t="s">
        <v>10</v>
      </c>
      <c r="C38" s="6" t="s">
        <v>51</v>
      </c>
      <c r="D38" s="11">
        <v>231450</v>
      </c>
      <c r="E38" s="11">
        <v>260484.41707</v>
      </c>
      <c r="F38" s="11">
        <f t="shared" si="0"/>
        <v>112.54457423633615</v>
      </c>
    </row>
    <row r="39" spans="1:6" ht="62.4" x14ac:dyDescent="0.3">
      <c r="A39" s="22" t="s">
        <v>52</v>
      </c>
      <c r="B39" s="6" t="s">
        <v>10</v>
      </c>
      <c r="C39" s="6" t="s">
        <v>53</v>
      </c>
      <c r="D39" s="11">
        <v>72000</v>
      </c>
      <c r="E39" s="11">
        <v>73051.975150000013</v>
      </c>
      <c r="F39" s="11">
        <f t="shared" si="0"/>
        <v>101.46107659722223</v>
      </c>
    </row>
    <row r="40" spans="1:6" ht="31.2" x14ac:dyDescent="0.3">
      <c r="A40" s="22" t="s">
        <v>54</v>
      </c>
      <c r="B40" s="6" t="s">
        <v>10</v>
      </c>
      <c r="C40" s="6" t="s">
        <v>55</v>
      </c>
      <c r="D40" s="11">
        <v>0</v>
      </c>
      <c r="E40" s="11">
        <v>335.70411999999999</v>
      </c>
      <c r="F40" s="11"/>
    </row>
    <row r="41" spans="1:6" ht="31.2" x14ac:dyDescent="0.3">
      <c r="A41" s="22" t="s">
        <v>56</v>
      </c>
      <c r="B41" s="6" t="s">
        <v>10</v>
      </c>
      <c r="C41" s="6" t="s">
        <v>57</v>
      </c>
      <c r="D41" s="11">
        <v>60000</v>
      </c>
      <c r="E41" s="11">
        <v>82958.287230000002</v>
      </c>
      <c r="F41" s="11">
        <f t="shared" si="0"/>
        <v>138.26381205000001</v>
      </c>
    </row>
    <row r="42" spans="1:6" ht="46.8" x14ac:dyDescent="0.3">
      <c r="A42" s="22" t="s">
        <v>58</v>
      </c>
      <c r="B42" s="6" t="s">
        <v>10</v>
      </c>
      <c r="C42" s="6" t="s">
        <v>59</v>
      </c>
      <c r="D42" s="11">
        <v>80300</v>
      </c>
      <c r="E42" s="11">
        <v>95107.245709999988</v>
      </c>
      <c r="F42" s="11">
        <f t="shared" si="0"/>
        <v>118.43990748443336</v>
      </c>
    </row>
    <row r="43" spans="1:6" ht="31.2" x14ac:dyDescent="0.3">
      <c r="A43" s="22" t="s">
        <v>60</v>
      </c>
      <c r="B43" s="6" t="s">
        <v>10</v>
      </c>
      <c r="C43" s="6" t="s">
        <v>61</v>
      </c>
      <c r="D43" s="11">
        <v>10280</v>
      </c>
      <c r="E43" s="11">
        <v>10615.614869999999</v>
      </c>
      <c r="F43" s="11">
        <f t="shared" si="0"/>
        <v>103.26473608949416</v>
      </c>
    </row>
    <row r="44" spans="1:6" ht="31.2" x14ac:dyDescent="0.3">
      <c r="A44" s="22" t="s">
        <v>62</v>
      </c>
      <c r="B44" s="6" t="s">
        <v>10</v>
      </c>
      <c r="C44" s="6" t="s">
        <v>63</v>
      </c>
      <c r="D44" s="11">
        <v>0</v>
      </c>
      <c r="E44" s="11">
        <v>-3.1862499999999998</v>
      </c>
      <c r="F44" s="11"/>
    </row>
    <row r="45" spans="1:6" ht="46.8" x14ac:dyDescent="0.3">
      <c r="A45" s="22" t="s">
        <v>64</v>
      </c>
      <c r="B45" s="6" t="s">
        <v>10</v>
      </c>
      <c r="C45" s="6" t="s">
        <v>65</v>
      </c>
      <c r="D45" s="11">
        <v>20045</v>
      </c>
      <c r="E45" s="11">
        <v>45914.839840000001</v>
      </c>
      <c r="F45" s="11">
        <f t="shared" si="0"/>
        <v>229.05881686206038</v>
      </c>
    </row>
    <row r="46" spans="1:6" ht="62.4" x14ac:dyDescent="0.3">
      <c r="A46" s="22" t="s">
        <v>154</v>
      </c>
      <c r="B46" s="6" t="s">
        <v>10</v>
      </c>
      <c r="C46" s="6" t="s">
        <v>155</v>
      </c>
      <c r="D46" s="11">
        <v>0</v>
      </c>
      <c r="E46" s="11">
        <v>24.036009999999997</v>
      </c>
      <c r="F46" s="11"/>
    </row>
    <row r="47" spans="1:6" ht="78" x14ac:dyDescent="0.3">
      <c r="A47" s="22" t="s">
        <v>157</v>
      </c>
      <c r="B47" s="6" t="s">
        <v>10</v>
      </c>
      <c r="C47" s="6" t="s">
        <v>158</v>
      </c>
      <c r="D47" s="11">
        <v>0</v>
      </c>
      <c r="E47" s="11">
        <v>26.31016</v>
      </c>
      <c r="F47" s="11"/>
    </row>
    <row r="48" spans="1:6" s="2" customFormat="1" ht="31.2" x14ac:dyDescent="0.3">
      <c r="A48" s="3" t="s">
        <v>225</v>
      </c>
      <c r="B48" s="5" t="s">
        <v>156</v>
      </c>
      <c r="C48" s="5"/>
      <c r="D48" s="10">
        <f>D49</f>
        <v>0</v>
      </c>
      <c r="E48" s="10">
        <f>E49</f>
        <v>338.21689000000003</v>
      </c>
      <c r="F48" s="10"/>
    </row>
    <row r="49" spans="1:6" ht="62.4" x14ac:dyDescent="0.3">
      <c r="A49" s="22" t="s">
        <v>154</v>
      </c>
      <c r="B49" s="6" t="s">
        <v>156</v>
      </c>
      <c r="C49" s="6" t="s">
        <v>155</v>
      </c>
      <c r="D49" s="11">
        <v>0</v>
      </c>
      <c r="E49" s="11">
        <v>338.21689000000003</v>
      </c>
      <c r="F49" s="11"/>
    </row>
    <row r="50" spans="1:6" s="2" customFormat="1" ht="31.2" x14ac:dyDescent="0.3">
      <c r="A50" s="3" t="s">
        <v>226</v>
      </c>
      <c r="B50" s="5" t="s">
        <v>125</v>
      </c>
      <c r="C50" s="5"/>
      <c r="D50" s="10">
        <f>SUM(D51:D61)</f>
        <v>1866</v>
      </c>
      <c r="E50" s="10">
        <f>SUM(E51:E61)</f>
        <v>1443.7560799999999</v>
      </c>
      <c r="F50" s="10">
        <f t="shared" si="0"/>
        <v>77.371708467309759</v>
      </c>
    </row>
    <row r="51" spans="1:6" ht="78" x14ac:dyDescent="0.3">
      <c r="A51" s="22" t="s">
        <v>124</v>
      </c>
      <c r="B51" s="6" t="s">
        <v>125</v>
      </c>
      <c r="C51" s="6" t="s">
        <v>126</v>
      </c>
      <c r="D51" s="11">
        <v>34</v>
      </c>
      <c r="E51" s="11">
        <v>33</v>
      </c>
      <c r="F51" s="11">
        <f t="shared" si="0"/>
        <v>97.058823529411768</v>
      </c>
    </row>
    <row r="52" spans="1:6" ht="109.2" x14ac:dyDescent="0.3">
      <c r="A52" s="22" t="s">
        <v>127</v>
      </c>
      <c r="B52" s="6" t="s">
        <v>125</v>
      </c>
      <c r="C52" s="6" t="s">
        <v>128</v>
      </c>
      <c r="D52" s="11">
        <v>265</v>
      </c>
      <c r="E52" s="11">
        <v>265.72084999999998</v>
      </c>
      <c r="F52" s="11">
        <f t="shared" si="0"/>
        <v>100.27201886792452</v>
      </c>
    </row>
    <row r="53" spans="1:6" ht="78" x14ac:dyDescent="0.3">
      <c r="A53" s="22" t="s">
        <v>129</v>
      </c>
      <c r="B53" s="6" t="s">
        <v>125</v>
      </c>
      <c r="C53" s="6" t="s">
        <v>130</v>
      </c>
      <c r="D53" s="11">
        <v>52</v>
      </c>
      <c r="E53" s="11">
        <v>10.567500000000001</v>
      </c>
      <c r="F53" s="11">
        <f t="shared" si="0"/>
        <v>20.322115384615387</v>
      </c>
    </row>
    <row r="54" spans="1:6" ht="93.6" x14ac:dyDescent="0.3">
      <c r="A54" s="22" t="s">
        <v>134</v>
      </c>
      <c r="B54" s="6" t="s">
        <v>125</v>
      </c>
      <c r="C54" s="6" t="s">
        <v>135</v>
      </c>
      <c r="D54" s="11">
        <v>23</v>
      </c>
      <c r="E54" s="11">
        <v>33.498660000000001</v>
      </c>
      <c r="F54" s="11">
        <f t="shared" si="0"/>
        <v>145.64634782608695</v>
      </c>
    </row>
    <row r="55" spans="1:6" ht="93.6" x14ac:dyDescent="0.3">
      <c r="A55" s="22" t="s">
        <v>136</v>
      </c>
      <c r="B55" s="6" t="s">
        <v>125</v>
      </c>
      <c r="C55" s="6" t="s">
        <v>137</v>
      </c>
      <c r="D55" s="11">
        <v>1</v>
      </c>
      <c r="E55" s="11">
        <v>0</v>
      </c>
      <c r="F55" s="11">
        <f t="shared" si="0"/>
        <v>0</v>
      </c>
    </row>
    <row r="56" spans="1:6" ht="78" x14ac:dyDescent="0.3">
      <c r="A56" s="22" t="s">
        <v>138</v>
      </c>
      <c r="B56" s="6" t="s">
        <v>125</v>
      </c>
      <c r="C56" s="6" t="s">
        <v>139</v>
      </c>
      <c r="D56" s="11">
        <v>9</v>
      </c>
      <c r="E56" s="11">
        <v>12.75</v>
      </c>
      <c r="F56" s="11">
        <f t="shared" si="0"/>
        <v>141.66666666666669</v>
      </c>
    </row>
    <row r="57" spans="1:6" ht="109.2" x14ac:dyDescent="0.3">
      <c r="A57" s="22" t="s">
        <v>140</v>
      </c>
      <c r="B57" s="6" t="s">
        <v>125</v>
      </c>
      <c r="C57" s="6" t="s">
        <v>141</v>
      </c>
      <c r="D57" s="11">
        <v>178</v>
      </c>
      <c r="E57" s="11">
        <v>317.15972999999997</v>
      </c>
      <c r="F57" s="11">
        <f t="shared" si="0"/>
        <v>178.1796235955056</v>
      </c>
    </row>
    <row r="58" spans="1:6" ht="156" x14ac:dyDescent="0.3">
      <c r="A58" s="22" t="s">
        <v>142</v>
      </c>
      <c r="B58" s="6" t="s">
        <v>125</v>
      </c>
      <c r="C58" s="6" t="s">
        <v>143</v>
      </c>
      <c r="D58" s="11">
        <v>0</v>
      </c>
      <c r="E58" s="11">
        <v>50.125</v>
      </c>
      <c r="F58" s="11"/>
    </row>
    <row r="59" spans="1:6" ht="93.6" x14ac:dyDescent="0.3">
      <c r="A59" s="22" t="s">
        <v>146</v>
      </c>
      <c r="B59" s="6" t="s">
        <v>125</v>
      </c>
      <c r="C59" s="6" t="s">
        <v>147</v>
      </c>
      <c r="D59" s="11">
        <v>2</v>
      </c>
      <c r="E59" s="11">
        <v>2</v>
      </c>
      <c r="F59" s="11">
        <f t="shared" si="0"/>
        <v>100</v>
      </c>
    </row>
    <row r="60" spans="1:6" ht="78" x14ac:dyDescent="0.3">
      <c r="A60" s="22" t="s">
        <v>148</v>
      </c>
      <c r="B60" s="6" t="s">
        <v>125</v>
      </c>
      <c r="C60" s="6" t="s">
        <v>149</v>
      </c>
      <c r="D60" s="11">
        <v>147</v>
      </c>
      <c r="E60" s="11">
        <v>155.9014</v>
      </c>
      <c r="F60" s="11">
        <f t="shared" si="0"/>
        <v>106.05537414965987</v>
      </c>
    </row>
    <row r="61" spans="1:6" ht="93.6" x14ac:dyDescent="0.3">
      <c r="A61" s="22" t="s">
        <v>150</v>
      </c>
      <c r="B61" s="6" t="s">
        <v>125</v>
      </c>
      <c r="C61" s="6" t="s">
        <v>151</v>
      </c>
      <c r="D61" s="11">
        <v>1155</v>
      </c>
      <c r="E61" s="11">
        <v>563.03293999999994</v>
      </c>
      <c r="F61" s="11">
        <f t="shared" si="0"/>
        <v>48.747440692640687</v>
      </c>
    </row>
    <row r="62" spans="1:6" s="2" customFormat="1" x14ac:dyDescent="0.3">
      <c r="A62" s="3" t="s">
        <v>227</v>
      </c>
      <c r="B62" s="5" t="s">
        <v>160</v>
      </c>
      <c r="C62" s="5"/>
      <c r="D62" s="10">
        <f>D63</f>
        <v>396.1</v>
      </c>
      <c r="E62" s="10">
        <f>E63</f>
        <v>475.15098999999998</v>
      </c>
      <c r="F62" s="10">
        <f t="shared" si="0"/>
        <v>119.95733148194898</v>
      </c>
    </row>
    <row r="63" spans="1:6" ht="187.2" x14ac:dyDescent="0.3">
      <c r="A63" s="22" t="s">
        <v>159</v>
      </c>
      <c r="B63" s="6" t="s">
        <v>160</v>
      </c>
      <c r="C63" s="6" t="s">
        <v>161</v>
      </c>
      <c r="D63" s="11">
        <v>396.1</v>
      </c>
      <c r="E63" s="11">
        <v>475.15098999999998</v>
      </c>
      <c r="F63" s="11">
        <f t="shared" si="0"/>
        <v>119.95733148194898</v>
      </c>
    </row>
    <row r="64" spans="1:6" s="2" customFormat="1" ht="31.2" x14ac:dyDescent="0.3">
      <c r="A64" s="3" t="s">
        <v>228</v>
      </c>
      <c r="B64" s="5" t="s">
        <v>67</v>
      </c>
      <c r="C64" s="5"/>
      <c r="D64" s="10">
        <f>SUM(D65:D91)</f>
        <v>244365.60462</v>
      </c>
      <c r="E64" s="10">
        <f>SUM(E65:E91)</f>
        <v>236059.61727000002</v>
      </c>
      <c r="F64" s="10">
        <f t="shared" si="0"/>
        <v>96.600999816272761</v>
      </c>
    </row>
    <row r="65" spans="1:6" ht="31.2" x14ac:dyDescent="0.3">
      <c r="A65" s="22" t="s">
        <v>66</v>
      </c>
      <c r="B65" s="6" t="s">
        <v>67</v>
      </c>
      <c r="C65" s="6" t="s">
        <v>68</v>
      </c>
      <c r="D65" s="11">
        <v>20</v>
      </c>
      <c r="E65" s="11">
        <v>20</v>
      </c>
      <c r="F65" s="11">
        <f t="shared" si="0"/>
        <v>100</v>
      </c>
    </row>
    <row r="66" spans="1:6" ht="46.8" x14ac:dyDescent="0.3">
      <c r="A66" s="22" t="s">
        <v>69</v>
      </c>
      <c r="B66" s="6" t="s">
        <v>67</v>
      </c>
      <c r="C66" s="6" t="s">
        <v>70</v>
      </c>
      <c r="D66" s="11">
        <v>3.5</v>
      </c>
      <c r="E66" s="11">
        <v>3.4264399999999999</v>
      </c>
      <c r="F66" s="11">
        <f t="shared" si="0"/>
        <v>97.89828571428572</v>
      </c>
    </row>
    <row r="67" spans="1:6" ht="93.6" x14ac:dyDescent="0.3">
      <c r="A67" s="22" t="s">
        <v>87</v>
      </c>
      <c r="B67" s="6" t="s">
        <v>67</v>
      </c>
      <c r="C67" s="6" t="s">
        <v>88</v>
      </c>
      <c r="D67" s="11">
        <v>500</v>
      </c>
      <c r="E67" s="11">
        <v>584.4085</v>
      </c>
      <c r="F67" s="11">
        <f t="shared" si="0"/>
        <v>116.8817</v>
      </c>
    </row>
    <row r="68" spans="1:6" ht="46.8" x14ac:dyDescent="0.3">
      <c r="A68" s="22" t="s">
        <v>99</v>
      </c>
      <c r="B68" s="6" t="s">
        <v>67</v>
      </c>
      <c r="C68" s="6" t="s">
        <v>100</v>
      </c>
      <c r="D68" s="11">
        <v>363</v>
      </c>
      <c r="E68" s="11">
        <v>445.85</v>
      </c>
      <c r="F68" s="11">
        <f t="shared" si="0"/>
        <v>122.8236914600551</v>
      </c>
    </row>
    <row r="69" spans="1:6" ht="31.2" x14ac:dyDescent="0.3">
      <c r="A69" s="22" t="s">
        <v>101</v>
      </c>
      <c r="B69" s="6" t="s">
        <v>67</v>
      </c>
      <c r="C69" s="6" t="s">
        <v>102</v>
      </c>
      <c r="D69" s="11">
        <v>1115</v>
      </c>
      <c r="E69" s="11">
        <v>1527.4026699999999</v>
      </c>
      <c r="F69" s="11">
        <f t="shared" si="0"/>
        <v>136.98678654708522</v>
      </c>
    </row>
    <row r="70" spans="1:6" ht="46.8" x14ac:dyDescent="0.3">
      <c r="A70" s="22" t="s">
        <v>103</v>
      </c>
      <c r="B70" s="6" t="s">
        <v>67</v>
      </c>
      <c r="C70" s="6" t="s">
        <v>104</v>
      </c>
      <c r="D70" s="11">
        <v>1024.8</v>
      </c>
      <c r="E70" s="11">
        <v>1515.90941</v>
      </c>
      <c r="F70" s="11">
        <f t="shared" si="0"/>
        <v>147.92246389539423</v>
      </c>
    </row>
    <row r="71" spans="1:6" ht="31.2" x14ac:dyDescent="0.3">
      <c r="A71" s="22" t="s">
        <v>106</v>
      </c>
      <c r="B71" s="6" t="s">
        <v>67</v>
      </c>
      <c r="C71" s="6" t="s">
        <v>107</v>
      </c>
      <c r="D71" s="11">
        <v>2073.4</v>
      </c>
      <c r="E71" s="11">
        <v>2073.5163299999999</v>
      </c>
      <c r="F71" s="11">
        <f t="shared" si="0"/>
        <v>100.00561059129932</v>
      </c>
    </row>
    <row r="72" spans="1:6" ht="78" x14ac:dyDescent="0.3">
      <c r="A72" s="22" t="s">
        <v>124</v>
      </c>
      <c r="B72" s="6" t="s">
        <v>67</v>
      </c>
      <c r="C72" s="6" t="s">
        <v>126</v>
      </c>
      <c r="D72" s="11">
        <v>1.6</v>
      </c>
      <c r="E72" s="11">
        <v>0.85</v>
      </c>
      <c r="F72" s="11">
        <f t="shared" si="0"/>
        <v>53.125</v>
      </c>
    </row>
    <row r="73" spans="1:6" ht="109.2" x14ac:dyDescent="0.3">
      <c r="A73" s="22" t="s">
        <v>127</v>
      </c>
      <c r="B73" s="6" t="s">
        <v>67</v>
      </c>
      <c r="C73" s="6" t="s">
        <v>128</v>
      </c>
      <c r="D73" s="11">
        <v>1.5</v>
      </c>
      <c r="E73" s="11">
        <v>1.5</v>
      </c>
      <c r="F73" s="11">
        <f t="shared" si="0"/>
        <v>100</v>
      </c>
    </row>
    <row r="74" spans="1:6" ht="78" x14ac:dyDescent="0.3">
      <c r="A74" s="22" t="s">
        <v>129</v>
      </c>
      <c r="B74" s="6" t="s">
        <v>67</v>
      </c>
      <c r="C74" s="6" t="s">
        <v>130</v>
      </c>
      <c r="D74" s="11">
        <v>5.3</v>
      </c>
      <c r="E74" s="11">
        <v>5.3</v>
      </c>
      <c r="F74" s="11">
        <f t="shared" ref="F74:F136" si="1">E74/D74*100</f>
        <v>100</v>
      </c>
    </row>
    <row r="75" spans="1:6" ht="78" x14ac:dyDescent="0.3">
      <c r="A75" s="22" t="s">
        <v>131</v>
      </c>
      <c r="B75" s="6" t="s">
        <v>67</v>
      </c>
      <c r="C75" s="6" t="s">
        <v>132</v>
      </c>
      <c r="D75" s="11">
        <v>88.5</v>
      </c>
      <c r="E75" s="11">
        <v>113.5</v>
      </c>
      <c r="F75" s="11">
        <f t="shared" si="1"/>
        <v>128.24858757062148</v>
      </c>
    </row>
    <row r="76" spans="1:6" ht="62.4" x14ac:dyDescent="0.3">
      <c r="A76" s="22" t="s">
        <v>154</v>
      </c>
      <c r="B76" s="6" t="s">
        <v>67</v>
      </c>
      <c r="C76" s="6" t="s">
        <v>155</v>
      </c>
      <c r="D76" s="11">
        <v>0</v>
      </c>
      <c r="E76" s="11">
        <v>3.6</v>
      </c>
      <c r="F76" s="11"/>
    </row>
    <row r="77" spans="1:6" ht="78" x14ac:dyDescent="0.3">
      <c r="A77" s="22" t="s">
        <v>148</v>
      </c>
      <c r="B77" s="6" t="s">
        <v>67</v>
      </c>
      <c r="C77" s="6" t="s">
        <v>149</v>
      </c>
      <c r="D77" s="11">
        <v>0</v>
      </c>
      <c r="E77" s="11">
        <v>2</v>
      </c>
      <c r="F77" s="11"/>
    </row>
    <row r="78" spans="1:6" ht="93.6" x14ac:dyDescent="0.3">
      <c r="A78" s="22" t="s">
        <v>150</v>
      </c>
      <c r="B78" s="6" t="s">
        <v>67</v>
      </c>
      <c r="C78" s="6" t="s">
        <v>151</v>
      </c>
      <c r="D78" s="11">
        <v>13</v>
      </c>
      <c r="E78" s="11">
        <v>12.05</v>
      </c>
      <c r="F78" s="11">
        <f t="shared" si="1"/>
        <v>92.692307692307693</v>
      </c>
    </row>
    <row r="79" spans="1:6" ht="78" x14ac:dyDescent="0.3">
      <c r="A79" s="22" t="s">
        <v>152</v>
      </c>
      <c r="B79" s="6" t="s">
        <v>67</v>
      </c>
      <c r="C79" s="6" t="s">
        <v>153</v>
      </c>
      <c r="D79" s="11">
        <v>3.6</v>
      </c>
      <c r="E79" s="11">
        <v>0</v>
      </c>
      <c r="F79" s="11">
        <f t="shared" si="1"/>
        <v>0</v>
      </c>
    </row>
    <row r="80" spans="1:6" ht="31.2" x14ac:dyDescent="0.3">
      <c r="A80" s="22" t="s">
        <v>162</v>
      </c>
      <c r="B80" s="6" t="s">
        <v>67</v>
      </c>
      <c r="C80" s="6" t="s">
        <v>163</v>
      </c>
      <c r="D80" s="11">
        <v>0</v>
      </c>
      <c r="E80" s="11">
        <v>-4.7249999999999996</v>
      </c>
      <c r="F80" s="11"/>
    </row>
    <row r="81" spans="1:6" ht="31.2" x14ac:dyDescent="0.3">
      <c r="A81" s="22" t="s">
        <v>172</v>
      </c>
      <c r="B81" s="6" t="s">
        <v>67</v>
      </c>
      <c r="C81" s="6" t="s">
        <v>173</v>
      </c>
      <c r="D81" s="11">
        <v>20652.8</v>
      </c>
      <c r="E81" s="11">
        <v>20652.8</v>
      </c>
      <c r="F81" s="11">
        <f t="shared" si="1"/>
        <v>100</v>
      </c>
    </row>
    <row r="82" spans="1:6" ht="31.2" x14ac:dyDescent="0.3">
      <c r="A82" s="22" t="s">
        <v>174</v>
      </c>
      <c r="B82" s="6" t="s">
        <v>67</v>
      </c>
      <c r="C82" s="6" t="s">
        <v>175</v>
      </c>
      <c r="D82" s="11">
        <v>41426</v>
      </c>
      <c r="E82" s="11">
        <v>41425.995450000002</v>
      </c>
      <c r="F82" s="11">
        <f t="shared" si="1"/>
        <v>99.999989016559653</v>
      </c>
    </row>
    <row r="83" spans="1:6" ht="31.2" x14ac:dyDescent="0.3">
      <c r="A83" s="22" t="s">
        <v>178</v>
      </c>
      <c r="B83" s="6" t="s">
        <v>67</v>
      </c>
      <c r="C83" s="6" t="s">
        <v>179</v>
      </c>
      <c r="D83" s="11">
        <v>1077</v>
      </c>
      <c r="E83" s="11">
        <v>1076.9238899999998</v>
      </c>
      <c r="F83" s="11">
        <f t="shared" si="1"/>
        <v>99.992933147632286</v>
      </c>
    </row>
    <row r="84" spans="1:6" ht="31.2" x14ac:dyDescent="0.3">
      <c r="A84" s="22" t="s">
        <v>186</v>
      </c>
      <c r="B84" s="6" t="s">
        <v>67</v>
      </c>
      <c r="C84" s="6" t="s">
        <v>187</v>
      </c>
      <c r="D84" s="11">
        <v>252</v>
      </c>
      <c r="E84" s="11">
        <v>0</v>
      </c>
      <c r="F84" s="11">
        <f t="shared" si="1"/>
        <v>0</v>
      </c>
    </row>
    <row r="85" spans="1:6" ht="62.4" x14ac:dyDescent="0.3">
      <c r="A85" s="22" t="s">
        <v>190</v>
      </c>
      <c r="B85" s="6" t="s">
        <v>67</v>
      </c>
      <c r="C85" s="6" t="s">
        <v>191</v>
      </c>
      <c r="D85" s="11">
        <v>7.8</v>
      </c>
      <c r="E85" s="11">
        <v>0</v>
      </c>
      <c r="F85" s="11">
        <f t="shared" si="1"/>
        <v>0</v>
      </c>
    </row>
    <row r="86" spans="1:6" ht="31.2" x14ac:dyDescent="0.3">
      <c r="A86" s="22" t="s">
        <v>196</v>
      </c>
      <c r="B86" s="6" t="s">
        <v>67</v>
      </c>
      <c r="C86" s="6" t="s">
        <v>197</v>
      </c>
      <c r="D86" s="11">
        <v>134903.5</v>
      </c>
      <c r="E86" s="11">
        <v>123923.06495999999</v>
      </c>
      <c r="F86" s="11">
        <f t="shared" si="1"/>
        <v>91.860526198356595</v>
      </c>
    </row>
    <row r="87" spans="1:6" ht="78" x14ac:dyDescent="0.3">
      <c r="A87" s="22" t="s">
        <v>198</v>
      </c>
      <c r="B87" s="6" t="s">
        <v>67</v>
      </c>
      <c r="C87" s="6" t="s">
        <v>199</v>
      </c>
      <c r="D87" s="11">
        <v>11290.1</v>
      </c>
      <c r="E87" s="11">
        <v>11290.031999999999</v>
      </c>
      <c r="F87" s="11">
        <f t="shared" si="1"/>
        <v>99.999397702411841</v>
      </c>
    </row>
    <row r="88" spans="1:6" ht="31.2" x14ac:dyDescent="0.3">
      <c r="A88" s="22" t="s">
        <v>203</v>
      </c>
      <c r="B88" s="6" t="s">
        <v>67</v>
      </c>
      <c r="C88" s="6" t="s">
        <v>204</v>
      </c>
      <c r="D88" s="11">
        <v>29114</v>
      </c>
      <c r="E88" s="11">
        <v>30957.008000000002</v>
      </c>
      <c r="F88" s="11">
        <f t="shared" si="1"/>
        <v>106.33031531222092</v>
      </c>
    </row>
    <row r="89" spans="1:6" ht="46.8" x14ac:dyDescent="0.3">
      <c r="A89" s="22" t="s">
        <v>205</v>
      </c>
      <c r="B89" s="6" t="s">
        <v>67</v>
      </c>
      <c r="C89" s="6" t="s">
        <v>206</v>
      </c>
      <c r="D89" s="11">
        <v>37</v>
      </c>
      <c r="E89" s="11">
        <v>37</v>
      </c>
      <c r="F89" s="11">
        <f t="shared" si="1"/>
        <v>100</v>
      </c>
    </row>
    <row r="90" spans="1:6" ht="62.4" x14ac:dyDescent="0.3">
      <c r="A90" s="22" t="s">
        <v>211</v>
      </c>
      <c r="B90" s="6" t="s">
        <v>67</v>
      </c>
      <c r="C90" s="6" t="s">
        <v>212</v>
      </c>
      <c r="D90" s="11">
        <v>392.20465000000002</v>
      </c>
      <c r="E90" s="11">
        <v>392.20465000000002</v>
      </c>
      <c r="F90" s="11">
        <f t="shared" si="1"/>
        <v>100</v>
      </c>
    </row>
    <row r="91" spans="1:6" ht="46.8" x14ac:dyDescent="0.3">
      <c r="A91" s="22" t="s">
        <v>221</v>
      </c>
      <c r="B91" s="6" t="s">
        <v>67</v>
      </c>
      <c r="C91" s="6" t="s">
        <v>222</v>
      </c>
      <c r="D91" s="11">
        <v>-2.9999999999999997E-5</v>
      </c>
      <c r="E91" s="11">
        <v>-2.9999999999999997E-5</v>
      </c>
      <c r="F91" s="11">
        <f t="shared" si="1"/>
        <v>100</v>
      </c>
    </row>
    <row r="92" spans="1:6" s="2" customFormat="1" ht="31.2" x14ac:dyDescent="0.3">
      <c r="A92" s="3" t="s">
        <v>229</v>
      </c>
      <c r="B92" s="5" t="s">
        <v>168</v>
      </c>
      <c r="C92" s="5"/>
      <c r="D92" s="10">
        <f>SUM(D93:D96)</f>
        <v>223744.6</v>
      </c>
      <c r="E92" s="10">
        <f>SUM(E93:E96)</f>
        <v>223744.6</v>
      </c>
      <c r="F92" s="10">
        <f t="shared" si="1"/>
        <v>100</v>
      </c>
    </row>
    <row r="93" spans="1:6" ht="46.8" x14ac:dyDescent="0.3">
      <c r="A93" s="22" t="s">
        <v>167</v>
      </c>
      <c r="B93" s="6" t="s">
        <v>168</v>
      </c>
      <c r="C93" s="6" t="s">
        <v>169</v>
      </c>
      <c r="D93" s="11">
        <v>216246.7</v>
      </c>
      <c r="E93" s="11">
        <v>216246.7</v>
      </c>
      <c r="F93" s="11">
        <f t="shared" si="1"/>
        <v>100</v>
      </c>
    </row>
    <row r="94" spans="1:6" ht="31.2" x14ac:dyDescent="0.3">
      <c r="A94" s="22" t="s">
        <v>170</v>
      </c>
      <c r="B94" s="6" t="s">
        <v>168</v>
      </c>
      <c r="C94" s="6" t="s">
        <v>171</v>
      </c>
      <c r="D94" s="11">
        <v>5050</v>
      </c>
      <c r="E94" s="11">
        <v>5050</v>
      </c>
      <c r="F94" s="11">
        <f t="shared" si="1"/>
        <v>100</v>
      </c>
    </row>
    <row r="95" spans="1:6" ht="31.2" x14ac:dyDescent="0.3">
      <c r="A95" s="22" t="s">
        <v>172</v>
      </c>
      <c r="B95" s="6" t="s">
        <v>168</v>
      </c>
      <c r="C95" s="6" t="s">
        <v>173</v>
      </c>
      <c r="D95" s="11">
        <v>2124.3000000000002</v>
      </c>
      <c r="E95" s="11">
        <v>2124.3000000000002</v>
      </c>
      <c r="F95" s="11">
        <f t="shared" si="1"/>
        <v>100</v>
      </c>
    </row>
    <row r="96" spans="1:6" ht="78" x14ac:dyDescent="0.3">
      <c r="A96" s="22" t="s">
        <v>198</v>
      </c>
      <c r="B96" s="6" t="s">
        <v>168</v>
      </c>
      <c r="C96" s="6" t="s">
        <v>199</v>
      </c>
      <c r="D96" s="11">
        <v>323.60000000000002</v>
      </c>
      <c r="E96" s="11">
        <v>323.60000000000002</v>
      </c>
      <c r="F96" s="11">
        <f t="shared" si="1"/>
        <v>100</v>
      </c>
    </row>
    <row r="97" spans="1:6" s="2" customFormat="1" ht="31.2" x14ac:dyDescent="0.3">
      <c r="A97" s="3" t="s">
        <v>230</v>
      </c>
      <c r="B97" s="5" t="s">
        <v>133</v>
      </c>
      <c r="C97" s="5"/>
      <c r="D97" s="10">
        <f>SUM(D98:D100)</f>
        <v>690</v>
      </c>
      <c r="E97" s="10">
        <f>SUM(E98:E100)</f>
        <v>700</v>
      </c>
      <c r="F97" s="10">
        <f t="shared" si="1"/>
        <v>101.44927536231884</v>
      </c>
    </row>
    <row r="98" spans="1:6" ht="78" x14ac:dyDescent="0.3">
      <c r="A98" s="22" t="s">
        <v>131</v>
      </c>
      <c r="B98" s="6" t="s">
        <v>133</v>
      </c>
      <c r="C98" s="6" t="s">
        <v>132</v>
      </c>
      <c r="D98" s="11">
        <v>40</v>
      </c>
      <c r="E98" s="11">
        <v>10</v>
      </c>
      <c r="F98" s="11">
        <f t="shared" si="1"/>
        <v>25</v>
      </c>
    </row>
    <row r="99" spans="1:6" ht="140.4" x14ac:dyDescent="0.3">
      <c r="A99" s="22" t="s">
        <v>144</v>
      </c>
      <c r="B99" s="6" t="s">
        <v>133</v>
      </c>
      <c r="C99" s="6" t="s">
        <v>145</v>
      </c>
      <c r="D99" s="11">
        <v>10</v>
      </c>
      <c r="E99" s="11">
        <v>50</v>
      </c>
      <c r="F99" s="11">
        <f t="shared" si="1"/>
        <v>500</v>
      </c>
    </row>
    <row r="100" spans="1:6" ht="78" x14ac:dyDescent="0.3">
      <c r="A100" s="22" t="s">
        <v>198</v>
      </c>
      <c r="B100" s="6" t="s">
        <v>133</v>
      </c>
      <c r="C100" s="6" t="s">
        <v>199</v>
      </c>
      <c r="D100" s="11">
        <v>640</v>
      </c>
      <c r="E100" s="11">
        <v>640</v>
      </c>
      <c r="F100" s="11">
        <f t="shared" si="1"/>
        <v>100</v>
      </c>
    </row>
    <row r="101" spans="1:6" s="2" customFormat="1" ht="31.2" x14ac:dyDescent="0.3">
      <c r="A101" s="3" t="s">
        <v>231</v>
      </c>
      <c r="B101" s="5" t="s">
        <v>164</v>
      </c>
      <c r="C101" s="5"/>
      <c r="D101" s="10">
        <f>SUM(D102:D104)</f>
        <v>8569.7555000000011</v>
      </c>
      <c r="E101" s="10">
        <f>SUM(E102:E104)</f>
        <v>8036.4357600000003</v>
      </c>
      <c r="F101" s="10">
        <f t="shared" si="1"/>
        <v>93.776721634590388</v>
      </c>
    </row>
    <row r="102" spans="1:6" ht="31.2" x14ac:dyDescent="0.3">
      <c r="A102" s="22" t="s">
        <v>162</v>
      </c>
      <c r="B102" s="6" t="s">
        <v>164</v>
      </c>
      <c r="C102" s="6" t="s">
        <v>163</v>
      </c>
      <c r="D102" s="11">
        <v>0</v>
      </c>
      <c r="E102" s="11">
        <v>8.405E-2</v>
      </c>
      <c r="F102" s="11"/>
    </row>
    <row r="103" spans="1:6" ht="31.2" x14ac:dyDescent="0.3">
      <c r="A103" s="22" t="s">
        <v>186</v>
      </c>
      <c r="B103" s="6" t="s">
        <v>164</v>
      </c>
      <c r="C103" s="6" t="s">
        <v>187</v>
      </c>
      <c r="D103" s="11">
        <v>7876.1</v>
      </c>
      <c r="E103" s="11">
        <v>7342.6962100000001</v>
      </c>
      <c r="F103" s="11">
        <f t="shared" si="1"/>
        <v>93.22756453066873</v>
      </c>
    </row>
    <row r="104" spans="1:6" ht="46.8" x14ac:dyDescent="0.3">
      <c r="A104" s="22" t="s">
        <v>205</v>
      </c>
      <c r="B104" s="6" t="s">
        <v>164</v>
      </c>
      <c r="C104" s="6" t="s">
        <v>206</v>
      </c>
      <c r="D104" s="11">
        <v>693.65549999999996</v>
      </c>
      <c r="E104" s="11">
        <v>693.65549999999996</v>
      </c>
      <c r="F104" s="11">
        <f t="shared" si="1"/>
        <v>100</v>
      </c>
    </row>
    <row r="105" spans="1:6" s="2" customFormat="1" ht="31.2" x14ac:dyDescent="0.3">
      <c r="A105" s="3" t="s">
        <v>232</v>
      </c>
      <c r="B105" s="5" t="s">
        <v>72</v>
      </c>
      <c r="C105" s="5"/>
      <c r="D105" s="10">
        <f>SUM(D106:D120)</f>
        <v>139532.80000000002</v>
      </c>
      <c r="E105" s="10">
        <f>SUM(E106:E120)</f>
        <v>145977.25956999999</v>
      </c>
      <c r="F105" s="10">
        <f t="shared" si="1"/>
        <v>104.61859832956837</v>
      </c>
    </row>
    <row r="106" spans="1:6" ht="93.6" x14ac:dyDescent="0.3">
      <c r="A106" s="22" t="s">
        <v>71</v>
      </c>
      <c r="B106" s="6" t="s">
        <v>72</v>
      </c>
      <c r="C106" s="6" t="s">
        <v>73</v>
      </c>
      <c r="D106" s="11">
        <v>13022.5</v>
      </c>
      <c r="E106" s="11">
        <v>16645.874319999999</v>
      </c>
      <c r="F106" s="11">
        <f t="shared" si="1"/>
        <v>127.8239533115761</v>
      </c>
    </row>
    <row r="107" spans="1:6" ht="78" x14ac:dyDescent="0.3">
      <c r="A107" s="22" t="s">
        <v>77</v>
      </c>
      <c r="B107" s="6" t="s">
        <v>72</v>
      </c>
      <c r="C107" s="6" t="s">
        <v>78</v>
      </c>
      <c r="D107" s="11">
        <v>2353</v>
      </c>
      <c r="E107" s="11">
        <v>4798.2173000000003</v>
      </c>
      <c r="F107" s="11">
        <f t="shared" si="1"/>
        <v>203.91913727156822</v>
      </c>
    </row>
    <row r="108" spans="1:6" ht="78" x14ac:dyDescent="0.3">
      <c r="A108" s="22" t="s">
        <v>79</v>
      </c>
      <c r="B108" s="6" t="s">
        <v>72</v>
      </c>
      <c r="C108" s="6" t="s">
        <v>80</v>
      </c>
      <c r="D108" s="11">
        <v>258</v>
      </c>
      <c r="E108" s="11">
        <v>259.36903999999998</v>
      </c>
      <c r="F108" s="11">
        <f t="shared" si="1"/>
        <v>100.53063565891472</v>
      </c>
    </row>
    <row r="109" spans="1:6" ht="140.4" x14ac:dyDescent="0.3">
      <c r="A109" s="22" t="s">
        <v>81</v>
      </c>
      <c r="B109" s="6" t="s">
        <v>72</v>
      </c>
      <c r="C109" s="6" t="s">
        <v>82</v>
      </c>
      <c r="D109" s="11">
        <v>2.4</v>
      </c>
      <c r="E109" s="11">
        <v>2.39079</v>
      </c>
      <c r="F109" s="11">
        <f t="shared" si="1"/>
        <v>99.616250000000008</v>
      </c>
    </row>
    <row r="110" spans="1:6" ht="78" x14ac:dyDescent="0.3">
      <c r="A110" s="22" t="s">
        <v>85</v>
      </c>
      <c r="B110" s="6" t="s">
        <v>72</v>
      </c>
      <c r="C110" s="6" t="s">
        <v>86</v>
      </c>
      <c r="D110" s="11">
        <v>500</v>
      </c>
      <c r="E110" s="11">
        <v>613.22564</v>
      </c>
      <c r="F110" s="11">
        <f t="shared" si="1"/>
        <v>122.645128</v>
      </c>
    </row>
    <row r="111" spans="1:6" ht="93.6" x14ac:dyDescent="0.3">
      <c r="A111" s="22" t="s">
        <v>110</v>
      </c>
      <c r="B111" s="6" t="s">
        <v>72</v>
      </c>
      <c r="C111" s="6" t="s">
        <v>111</v>
      </c>
      <c r="D111" s="11">
        <v>0</v>
      </c>
      <c r="E111" s="11">
        <v>77.616</v>
      </c>
      <c r="F111" s="11"/>
    </row>
    <row r="112" spans="1:6" ht="62.4" x14ac:dyDescent="0.3">
      <c r="A112" s="22" t="s">
        <v>112</v>
      </c>
      <c r="B112" s="6" t="s">
        <v>72</v>
      </c>
      <c r="C112" s="6" t="s">
        <v>113</v>
      </c>
      <c r="D112" s="11">
        <v>6836.3</v>
      </c>
      <c r="E112" s="11">
        <v>6614.0767900000001</v>
      </c>
      <c r="F112" s="11">
        <f t="shared" si="1"/>
        <v>96.749364275997252</v>
      </c>
    </row>
    <row r="113" spans="1:6" ht="62.4" x14ac:dyDescent="0.3">
      <c r="A113" s="22" t="s">
        <v>116</v>
      </c>
      <c r="B113" s="6" t="s">
        <v>72</v>
      </c>
      <c r="C113" s="6" t="s">
        <v>117</v>
      </c>
      <c r="D113" s="11">
        <v>0</v>
      </c>
      <c r="E113" s="11">
        <v>53.2211</v>
      </c>
      <c r="F113" s="11"/>
    </row>
    <row r="114" spans="1:6" ht="93.6" x14ac:dyDescent="0.3">
      <c r="A114" s="22" t="s">
        <v>108</v>
      </c>
      <c r="B114" s="6" t="s">
        <v>72</v>
      </c>
      <c r="C114" s="6" t="s">
        <v>109</v>
      </c>
      <c r="D114" s="11">
        <v>2.7</v>
      </c>
      <c r="E114" s="11">
        <v>1.38</v>
      </c>
      <c r="F114" s="11">
        <f t="shared" si="1"/>
        <v>51.111111111111107</v>
      </c>
    </row>
    <row r="115" spans="1:6" ht="62.4" x14ac:dyDescent="0.3">
      <c r="A115" s="22" t="s">
        <v>120</v>
      </c>
      <c r="B115" s="6" t="s">
        <v>72</v>
      </c>
      <c r="C115" s="6" t="s">
        <v>121</v>
      </c>
      <c r="D115" s="11">
        <v>70.099999999999994</v>
      </c>
      <c r="E115" s="11">
        <v>295.60811000000001</v>
      </c>
      <c r="F115" s="11">
        <f t="shared" si="1"/>
        <v>421.69487874465057</v>
      </c>
    </row>
    <row r="116" spans="1:6" ht="46.8" x14ac:dyDescent="0.3">
      <c r="A116" s="22" t="s">
        <v>122</v>
      </c>
      <c r="B116" s="6" t="s">
        <v>72</v>
      </c>
      <c r="C116" s="6" t="s">
        <v>123</v>
      </c>
      <c r="D116" s="11">
        <v>217.7</v>
      </c>
      <c r="E116" s="11">
        <v>217.70332999999999</v>
      </c>
      <c r="F116" s="11">
        <f t="shared" si="1"/>
        <v>100.00152962792835</v>
      </c>
    </row>
    <row r="117" spans="1:6" ht="78" x14ac:dyDescent="0.3">
      <c r="A117" s="22" t="s">
        <v>152</v>
      </c>
      <c r="B117" s="6" t="s">
        <v>72</v>
      </c>
      <c r="C117" s="6" t="s">
        <v>153</v>
      </c>
      <c r="D117" s="11">
        <v>140</v>
      </c>
      <c r="E117" s="11">
        <v>278.29147999999998</v>
      </c>
      <c r="F117" s="11">
        <f t="shared" si="1"/>
        <v>198.77962857142853</v>
      </c>
    </row>
    <row r="118" spans="1:6" ht="31.2" x14ac:dyDescent="0.3">
      <c r="A118" s="22" t="s">
        <v>162</v>
      </c>
      <c r="B118" s="6" t="s">
        <v>72</v>
      </c>
      <c r="C118" s="6" t="s">
        <v>163</v>
      </c>
      <c r="D118" s="11">
        <v>0</v>
      </c>
      <c r="E118" s="11">
        <v>-11.78633</v>
      </c>
      <c r="F118" s="11"/>
    </row>
    <row r="119" spans="1:6" ht="62.4" x14ac:dyDescent="0.3">
      <c r="A119" s="22" t="s">
        <v>165</v>
      </c>
      <c r="B119" s="6" t="s">
        <v>72</v>
      </c>
      <c r="C119" s="6" t="s">
        <v>166</v>
      </c>
      <c r="D119" s="11">
        <v>0</v>
      </c>
      <c r="E119" s="11">
        <v>2</v>
      </c>
      <c r="F119" s="11"/>
    </row>
    <row r="120" spans="1:6" ht="31.2" x14ac:dyDescent="0.3">
      <c r="A120" s="22" t="s">
        <v>186</v>
      </c>
      <c r="B120" s="6" t="s">
        <v>72</v>
      </c>
      <c r="C120" s="6" t="s">
        <v>187</v>
      </c>
      <c r="D120" s="11">
        <v>116130.1</v>
      </c>
      <c r="E120" s="11">
        <v>116130.072</v>
      </c>
      <c r="F120" s="11">
        <f t="shared" si="1"/>
        <v>99.999975889110573</v>
      </c>
    </row>
    <row r="121" spans="1:6" s="2" customFormat="1" ht="46.8" x14ac:dyDescent="0.3">
      <c r="A121" s="3" t="s">
        <v>233</v>
      </c>
      <c r="B121" s="5" t="s">
        <v>89</v>
      </c>
      <c r="C121" s="5"/>
      <c r="D121" s="10">
        <f>SUM(D122:D123)</f>
        <v>1035.3</v>
      </c>
      <c r="E121" s="10">
        <f>SUM(E122:E123)</f>
        <v>892.76695999999993</v>
      </c>
      <c r="F121" s="10">
        <f t="shared" si="1"/>
        <v>86.232682314305038</v>
      </c>
    </row>
    <row r="122" spans="1:6" ht="93.6" x14ac:dyDescent="0.3">
      <c r="A122" s="22" t="s">
        <v>87</v>
      </c>
      <c r="B122" s="6" t="s">
        <v>89</v>
      </c>
      <c r="C122" s="6" t="s">
        <v>88</v>
      </c>
      <c r="D122" s="11">
        <v>0</v>
      </c>
      <c r="E122" s="11">
        <v>7.125</v>
      </c>
      <c r="F122" s="11"/>
    </row>
    <row r="123" spans="1:6" ht="31.2" x14ac:dyDescent="0.3">
      <c r="A123" s="22" t="s">
        <v>183</v>
      </c>
      <c r="B123" s="6" t="s">
        <v>89</v>
      </c>
      <c r="C123" s="6" t="s">
        <v>184</v>
      </c>
      <c r="D123" s="11">
        <v>1035.3</v>
      </c>
      <c r="E123" s="11">
        <v>885.64195999999993</v>
      </c>
      <c r="F123" s="11">
        <f t="shared" si="1"/>
        <v>85.544475997295464</v>
      </c>
    </row>
    <row r="124" spans="1:6" s="2" customFormat="1" ht="31.2" x14ac:dyDescent="0.3">
      <c r="A124" s="3" t="s">
        <v>234</v>
      </c>
      <c r="B124" s="5" t="s">
        <v>105</v>
      </c>
      <c r="C124" s="5"/>
      <c r="D124" s="10">
        <f>SUM(D125:D142)</f>
        <v>2076344.3393000003</v>
      </c>
      <c r="E124" s="10">
        <f>SUM(E125:E142)</f>
        <v>2076402.6421800002</v>
      </c>
      <c r="F124" s="10">
        <f t="shared" si="1"/>
        <v>100.0028079581453</v>
      </c>
    </row>
    <row r="125" spans="1:6" ht="46.8" x14ac:dyDescent="0.3">
      <c r="A125" s="22" t="s">
        <v>103</v>
      </c>
      <c r="B125" s="6" t="s">
        <v>105</v>
      </c>
      <c r="C125" s="6" t="s">
        <v>104</v>
      </c>
      <c r="D125" s="11">
        <v>725.1</v>
      </c>
      <c r="E125" s="11">
        <v>725.12313000000006</v>
      </c>
      <c r="F125" s="11">
        <f t="shared" si="1"/>
        <v>100.00318990484072</v>
      </c>
    </row>
    <row r="126" spans="1:6" ht="31.2" x14ac:dyDescent="0.3">
      <c r="A126" s="22" t="s">
        <v>106</v>
      </c>
      <c r="B126" s="6" t="s">
        <v>105</v>
      </c>
      <c r="C126" s="6" t="s">
        <v>107</v>
      </c>
      <c r="D126" s="11">
        <v>0.2</v>
      </c>
      <c r="E126" s="11">
        <v>0.12409999999999999</v>
      </c>
      <c r="F126" s="11">
        <f t="shared" si="1"/>
        <v>62.05</v>
      </c>
    </row>
    <row r="127" spans="1:6" ht="62.4" x14ac:dyDescent="0.3">
      <c r="A127" s="22" t="s">
        <v>176</v>
      </c>
      <c r="B127" s="6" t="s">
        <v>105</v>
      </c>
      <c r="C127" s="6" t="s">
        <v>177</v>
      </c>
      <c r="D127" s="11">
        <v>70771.199999999997</v>
      </c>
      <c r="E127" s="11">
        <v>70771.199999999997</v>
      </c>
      <c r="F127" s="11">
        <f t="shared" si="1"/>
        <v>100</v>
      </c>
    </row>
    <row r="128" spans="1:6" ht="31.2" x14ac:dyDescent="0.3">
      <c r="A128" s="22" t="s">
        <v>183</v>
      </c>
      <c r="B128" s="6" t="s">
        <v>105</v>
      </c>
      <c r="C128" s="6" t="s">
        <v>184</v>
      </c>
      <c r="D128" s="11">
        <v>15776.5</v>
      </c>
      <c r="E128" s="11">
        <v>15776.5</v>
      </c>
      <c r="F128" s="11">
        <f t="shared" si="1"/>
        <v>100</v>
      </c>
    </row>
    <row r="129" spans="1:6" ht="31.2" x14ac:dyDescent="0.3">
      <c r="A129" s="22" t="s">
        <v>186</v>
      </c>
      <c r="B129" s="6" t="s">
        <v>105</v>
      </c>
      <c r="C129" s="6" t="s">
        <v>187</v>
      </c>
      <c r="D129" s="11">
        <v>1815348.2</v>
      </c>
      <c r="E129" s="11">
        <v>1815348.2</v>
      </c>
      <c r="F129" s="11">
        <f t="shared" si="1"/>
        <v>100</v>
      </c>
    </row>
    <row r="130" spans="1:6" ht="78" x14ac:dyDescent="0.3">
      <c r="A130" s="22" t="s">
        <v>188</v>
      </c>
      <c r="B130" s="6" t="s">
        <v>105</v>
      </c>
      <c r="C130" s="6" t="s">
        <v>189</v>
      </c>
      <c r="D130" s="11">
        <v>8438.1</v>
      </c>
      <c r="E130" s="11">
        <v>8431.2106500000009</v>
      </c>
      <c r="F130" s="11">
        <f t="shared" si="1"/>
        <v>99.91835425036443</v>
      </c>
    </row>
    <row r="131" spans="1:6" ht="78" x14ac:dyDescent="0.3">
      <c r="A131" s="22" t="s">
        <v>192</v>
      </c>
      <c r="B131" s="6" t="s">
        <v>105</v>
      </c>
      <c r="C131" s="6" t="s">
        <v>193</v>
      </c>
      <c r="D131" s="11">
        <v>6606.5</v>
      </c>
      <c r="E131" s="11">
        <v>6606.5</v>
      </c>
      <c r="F131" s="11">
        <f t="shared" si="1"/>
        <v>100</v>
      </c>
    </row>
    <row r="132" spans="1:6" ht="109.2" x14ac:dyDescent="0.3">
      <c r="A132" s="22" t="s">
        <v>194</v>
      </c>
      <c r="B132" s="6" t="s">
        <v>105</v>
      </c>
      <c r="C132" s="6" t="s">
        <v>195</v>
      </c>
      <c r="D132" s="11">
        <v>88431.8</v>
      </c>
      <c r="E132" s="11">
        <v>88431.8</v>
      </c>
      <c r="F132" s="11">
        <f t="shared" si="1"/>
        <v>100</v>
      </c>
    </row>
    <row r="133" spans="1:6" ht="156" x14ac:dyDescent="0.3">
      <c r="A133" s="22" t="s">
        <v>201</v>
      </c>
      <c r="B133" s="6" t="s">
        <v>105</v>
      </c>
      <c r="C133" s="6" t="s">
        <v>202</v>
      </c>
      <c r="D133" s="11">
        <v>1953</v>
      </c>
      <c r="E133" s="11">
        <v>1953</v>
      </c>
      <c r="F133" s="11">
        <f t="shared" si="1"/>
        <v>100</v>
      </c>
    </row>
    <row r="134" spans="1:6" ht="31.2" x14ac:dyDescent="0.3">
      <c r="A134" s="22" t="s">
        <v>203</v>
      </c>
      <c r="B134" s="6" t="s">
        <v>105</v>
      </c>
      <c r="C134" s="6" t="s">
        <v>204</v>
      </c>
      <c r="D134" s="11">
        <v>14042.3</v>
      </c>
      <c r="E134" s="11">
        <v>14042.3</v>
      </c>
      <c r="F134" s="11">
        <f t="shared" si="1"/>
        <v>100</v>
      </c>
    </row>
    <row r="135" spans="1:6" ht="46.8" x14ac:dyDescent="0.3">
      <c r="A135" s="22" t="s">
        <v>205</v>
      </c>
      <c r="B135" s="6" t="s">
        <v>105</v>
      </c>
      <c r="C135" s="6" t="s">
        <v>206</v>
      </c>
      <c r="D135" s="11">
        <v>27134.722879999998</v>
      </c>
      <c r="E135" s="11">
        <v>27199.96788</v>
      </c>
      <c r="F135" s="11">
        <f t="shared" si="1"/>
        <v>100.2404483741682</v>
      </c>
    </row>
    <row r="136" spans="1:6" ht="31.2" x14ac:dyDescent="0.3">
      <c r="A136" s="22" t="s">
        <v>207</v>
      </c>
      <c r="B136" s="6" t="s">
        <v>105</v>
      </c>
      <c r="C136" s="6" t="s">
        <v>208</v>
      </c>
      <c r="D136" s="11">
        <v>43209.702950000006</v>
      </c>
      <c r="E136" s="11">
        <v>43209.702950000006</v>
      </c>
      <c r="F136" s="11">
        <f t="shared" si="1"/>
        <v>100</v>
      </c>
    </row>
    <row r="137" spans="1:6" ht="31.2" x14ac:dyDescent="0.3">
      <c r="A137" s="22" t="s">
        <v>209</v>
      </c>
      <c r="B137" s="6" t="s">
        <v>105</v>
      </c>
      <c r="C137" s="6" t="s">
        <v>210</v>
      </c>
      <c r="D137" s="11">
        <v>1099.5776499999999</v>
      </c>
      <c r="E137" s="11">
        <v>1099.5776499999999</v>
      </c>
      <c r="F137" s="11">
        <f t="shared" ref="F137:F152" si="2">E137/D137*100</f>
        <v>100</v>
      </c>
    </row>
    <row r="138" spans="1:6" ht="78" x14ac:dyDescent="0.3">
      <c r="A138" s="22" t="s">
        <v>213</v>
      </c>
      <c r="B138" s="6" t="s">
        <v>105</v>
      </c>
      <c r="C138" s="6" t="s">
        <v>214</v>
      </c>
      <c r="D138" s="11">
        <v>-9745.8071799999998</v>
      </c>
      <c r="E138" s="11">
        <v>-9745.8071799999998</v>
      </c>
      <c r="F138" s="11">
        <f t="shared" si="2"/>
        <v>100</v>
      </c>
    </row>
    <row r="139" spans="1:6" ht="78" x14ac:dyDescent="0.3">
      <c r="A139" s="22" t="s">
        <v>215</v>
      </c>
      <c r="B139" s="6" t="s">
        <v>105</v>
      </c>
      <c r="C139" s="6" t="s">
        <v>216</v>
      </c>
      <c r="D139" s="11">
        <v>-0.14249000000000001</v>
      </c>
      <c r="E139" s="11">
        <v>-0.14249000000000001</v>
      </c>
      <c r="F139" s="11">
        <f t="shared" si="2"/>
        <v>100</v>
      </c>
    </row>
    <row r="140" spans="1:6" ht="124.8" x14ac:dyDescent="0.3">
      <c r="A140" s="22" t="s">
        <v>217</v>
      </c>
      <c r="B140" s="6" t="s">
        <v>105</v>
      </c>
      <c r="C140" s="6" t="s">
        <v>218</v>
      </c>
      <c r="D140" s="11">
        <v>-683.21715000000006</v>
      </c>
      <c r="E140" s="11">
        <v>-683.21715000000006</v>
      </c>
      <c r="F140" s="11">
        <f t="shared" si="2"/>
        <v>100</v>
      </c>
    </row>
    <row r="141" spans="1:6" ht="156" x14ac:dyDescent="0.3">
      <c r="A141" s="22" t="s">
        <v>219</v>
      </c>
      <c r="B141" s="6" t="s">
        <v>105</v>
      </c>
      <c r="C141" s="6" t="s">
        <v>220</v>
      </c>
      <c r="D141" s="11">
        <v>-16.430569999999999</v>
      </c>
      <c r="E141" s="11">
        <v>-16.430569999999999</v>
      </c>
      <c r="F141" s="11">
        <f t="shared" si="2"/>
        <v>100</v>
      </c>
    </row>
    <row r="142" spans="1:6" ht="46.8" x14ac:dyDescent="0.3">
      <c r="A142" s="22" t="s">
        <v>221</v>
      </c>
      <c r="B142" s="6" t="s">
        <v>105</v>
      </c>
      <c r="C142" s="6" t="s">
        <v>222</v>
      </c>
      <c r="D142" s="11">
        <v>-6746.9667900000004</v>
      </c>
      <c r="E142" s="11">
        <v>-6746.9667900000004</v>
      </c>
      <c r="F142" s="11">
        <f t="shared" si="2"/>
        <v>100</v>
      </c>
    </row>
    <row r="143" spans="1:6" s="2" customFormat="1" ht="31.2" x14ac:dyDescent="0.3">
      <c r="A143" s="3" t="s">
        <v>235</v>
      </c>
      <c r="B143" s="5" t="s">
        <v>181</v>
      </c>
      <c r="C143" s="5"/>
      <c r="D143" s="10">
        <f>SUM(D144:D147)</f>
        <v>3189.1294200000002</v>
      </c>
      <c r="E143" s="10">
        <f>SUM(E144:E147)</f>
        <v>3181.2252600000002</v>
      </c>
      <c r="F143" s="10">
        <f t="shared" si="2"/>
        <v>99.752153049969351</v>
      </c>
    </row>
    <row r="144" spans="1:6" ht="31.2" x14ac:dyDescent="0.3">
      <c r="A144" s="22" t="s">
        <v>180</v>
      </c>
      <c r="B144" s="6" t="s">
        <v>181</v>
      </c>
      <c r="C144" s="6" t="s">
        <v>182</v>
      </c>
      <c r="D144" s="11">
        <v>473.4</v>
      </c>
      <c r="E144" s="11">
        <v>473.4</v>
      </c>
      <c r="F144" s="11">
        <f t="shared" si="2"/>
        <v>100</v>
      </c>
    </row>
    <row r="145" spans="1:6" ht="31.2" x14ac:dyDescent="0.3">
      <c r="A145" s="22" t="s">
        <v>186</v>
      </c>
      <c r="B145" s="6" t="s">
        <v>181</v>
      </c>
      <c r="C145" s="6" t="s">
        <v>187</v>
      </c>
      <c r="D145" s="11">
        <v>186.3</v>
      </c>
      <c r="E145" s="11">
        <v>178.39583999999999</v>
      </c>
      <c r="F145" s="11">
        <f t="shared" si="2"/>
        <v>95.757294685990331</v>
      </c>
    </row>
    <row r="146" spans="1:6" ht="78" x14ac:dyDescent="0.3">
      <c r="A146" s="22" t="s">
        <v>198</v>
      </c>
      <c r="B146" s="6" t="s">
        <v>181</v>
      </c>
      <c r="C146" s="6" t="s">
        <v>199</v>
      </c>
      <c r="D146" s="11">
        <v>28.6</v>
      </c>
      <c r="E146" s="11">
        <v>28.6</v>
      </c>
      <c r="F146" s="11">
        <f t="shared" si="2"/>
        <v>100</v>
      </c>
    </row>
    <row r="147" spans="1:6" ht="46.8" x14ac:dyDescent="0.3">
      <c r="A147" s="22" t="s">
        <v>205</v>
      </c>
      <c r="B147" s="6" t="s">
        <v>181</v>
      </c>
      <c r="C147" s="6" t="s">
        <v>206</v>
      </c>
      <c r="D147" s="11">
        <v>2500.82942</v>
      </c>
      <c r="E147" s="11">
        <v>2500.82942</v>
      </c>
      <c r="F147" s="11">
        <f t="shared" si="2"/>
        <v>100</v>
      </c>
    </row>
    <row r="148" spans="1:6" s="2" customFormat="1" ht="31.2" x14ac:dyDescent="0.3">
      <c r="A148" s="3" t="s">
        <v>236</v>
      </c>
      <c r="B148" s="5" t="s">
        <v>185</v>
      </c>
      <c r="C148" s="5"/>
      <c r="D148" s="10">
        <f>SUM(D149:D151)</f>
        <v>49132.356509999998</v>
      </c>
      <c r="E148" s="10">
        <f>SUM(E149:E151)</f>
        <v>48457.123919999991</v>
      </c>
      <c r="F148" s="10">
        <f t="shared" si="2"/>
        <v>98.62568653741944</v>
      </c>
    </row>
    <row r="149" spans="1:6" ht="31.2" x14ac:dyDescent="0.3">
      <c r="A149" s="22" t="s">
        <v>183</v>
      </c>
      <c r="B149" s="6" t="s">
        <v>185</v>
      </c>
      <c r="C149" s="6" t="s">
        <v>184</v>
      </c>
      <c r="D149" s="11">
        <v>43833.3</v>
      </c>
      <c r="E149" s="11">
        <v>43222.241409999995</v>
      </c>
      <c r="F149" s="11">
        <f t="shared" si="2"/>
        <v>98.605948924675971</v>
      </c>
    </row>
    <row r="150" spans="1:6" ht="31.2" x14ac:dyDescent="0.3">
      <c r="A150" s="22" t="s">
        <v>186</v>
      </c>
      <c r="B150" s="6" t="s">
        <v>185</v>
      </c>
      <c r="C150" s="6" t="s">
        <v>187</v>
      </c>
      <c r="D150" s="11">
        <v>689.2</v>
      </c>
      <c r="E150" s="11">
        <v>625.02599999999995</v>
      </c>
      <c r="F150" s="11">
        <f t="shared" si="2"/>
        <v>90.68862449216482</v>
      </c>
    </row>
    <row r="151" spans="1:6" ht="46.8" x14ac:dyDescent="0.3">
      <c r="A151" s="22" t="s">
        <v>205</v>
      </c>
      <c r="B151" s="6" t="s">
        <v>185</v>
      </c>
      <c r="C151" s="6" t="s">
        <v>206</v>
      </c>
      <c r="D151" s="11">
        <v>4609.8565099999996</v>
      </c>
      <c r="E151" s="11">
        <v>4609.8565099999996</v>
      </c>
      <c r="F151" s="11">
        <f t="shared" si="2"/>
        <v>100</v>
      </c>
    </row>
    <row r="152" spans="1:6" s="2" customFormat="1" ht="31.2" x14ac:dyDescent="0.3">
      <c r="A152" s="3" t="s">
        <v>237</v>
      </c>
      <c r="B152" s="5" t="s">
        <v>200</v>
      </c>
      <c r="C152" s="5"/>
      <c r="D152" s="10">
        <f>SUM(D153:D154)</f>
        <v>1312.1251000000002</v>
      </c>
      <c r="E152" s="10">
        <f>SUM(E153:E154)</f>
        <v>1312.0281</v>
      </c>
      <c r="F152" s="10">
        <f t="shared" si="2"/>
        <v>99.992607412204819</v>
      </c>
    </row>
    <row r="153" spans="1:6" ht="78" x14ac:dyDescent="0.3">
      <c r="A153" s="22" t="s">
        <v>198</v>
      </c>
      <c r="B153" s="6" t="s">
        <v>200</v>
      </c>
      <c r="C153" s="6" t="s">
        <v>199</v>
      </c>
      <c r="D153" s="11">
        <v>2045.4</v>
      </c>
      <c r="E153" s="11">
        <v>2045.3030000000001</v>
      </c>
      <c r="F153" s="11">
        <f t="shared" ref="F153:F158" si="3">E153/D153*100</f>
        <v>99.995257651315157</v>
      </c>
    </row>
    <row r="154" spans="1:6" ht="46.8" x14ac:dyDescent="0.3">
      <c r="A154" s="22" t="s">
        <v>221</v>
      </c>
      <c r="B154" s="6" t="s">
        <v>200</v>
      </c>
      <c r="C154" s="6" t="s">
        <v>222</v>
      </c>
      <c r="D154" s="11">
        <v>-733.2749</v>
      </c>
      <c r="E154" s="11">
        <v>-733.2749</v>
      </c>
      <c r="F154" s="11">
        <f t="shared" si="3"/>
        <v>100</v>
      </c>
    </row>
    <row r="155" spans="1:6" s="2" customFormat="1" x14ac:dyDescent="0.3">
      <c r="A155" s="3" t="s">
        <v>238</v>
      </c>
      <c r="B155" s="5" t="s">
        <v>75</v>
      </c>
      <c r="C155" s="5"/>
      <c r="D155" s="10">
        <f>SUM(D156:D159)</f>
        <v>24256.799999999999</v>
      </c>
      <c r="E155" s="10">
        <f>SUM(E156:E159)</f>
        <v>38311.774200000007</v>
      </c>
      <c r="F155" s="10">
        <f t="shared" si="3"/>
        <v>157.94240872662516</v>
      </c>
    </row>
    <row r="156" spans="1:6" ht="78" x14ac:dyDescent="0.3">
      <c r="A156" s="22" t="s">
        <v>74</v>
      </c>
      <c r="B156" s="6" t="s">
        <v>75</v>
      </c>
      <c r="C156" s="6" t="s">
        <v>76</v>
      </c>
      <c r="D156" s="11">
        <v>21159.7</v>
      </c>
      <c r="E156" s="11">
        <v>23327.325059999999</v>
      </c>
      <c r="F156" s="11">
        <f>E156/D156*100</f>
        <v>110.24412000170133</v>
      </c>
    </row>
    <row r="157" spans="1:6" ht="109.2" x14ac:dyDescent="0.3">
      <c r="A157" s="22" t="s">
        <v>83</v>
      </c>
      <c r="B157" s="6" t="s">
        <v>75</v>
      </c>
      <c r="C157" s="6" t="s">
        <v>84</v>
      </c>
      <c r="D157" s="11">
        <v>90.5</v>
      </c>
      <c r="E157" s="11">
        <v>88.93</v>
      </c>
      <c r="F157" s="11">
        <f t="shared" si="3"/>
        <v>98.265193370165747</v>
      </c>
    </row>
    <row r="158" spans="1:6" ht="46.8" x14ac:dyDescent="0.3">
      <c r="A158" s="22" t="s">
        <v>114</v>
      </c>
      <c r="B158" s="6" t="s">
        <v>75</v>
      </c>
      <c r="C158" s="6" t="s">
        <v>115</v>
      </c>
      <c r="D158" s="11">
        <v>2981.8</v>
      </c>
      <c r="E158" s="11">
        <v>14794.642260000001</v>
      </c>
      <c r="F158" s="11">
        <f t="shared" si="3"/>
        <v>496.16480850492985</v>
      </c>
    </row>
    <row r="159" spans="1:6" ht="78" x14ac:dyDescent="0.3">
      <c r="A159" s="22" t="s">
        <v>118</v>
      </c>
      <c r="B159" s="6" t="s">
        <v>75</v>
      </c>
      <c r="C159" s="6" t="s">
        <v>119</v>
      </c>
      <c r="D159" s="11">
        <v>24.8</v>
      </c>
      <c r="E159" s="11">
        <v>100.87688</v>
      </c>
      <c r="F159" s="11">
        <f>E159/D159*100</f>
        <v>406.7616129032258</v>
      </c>
    </row>
    <row r="162" spans="1:6" s="13" customFormat="1" ht="21" x14ac:dyDescent="0.4">
      <c r="A162" s="24" t="s">
        <v>248</v>
      </c>
      <c r="B162" s="16"/>
      <c r="C162" s="17"/>
      <c r="D162" s="18"/>
      <c r="E162" s="18"/>
      <c r="F162" s="17"/>
    </row>
    <row r="163" spans="1:6" s="13" customFormat="1" ht="21" x14ac:dyDescent="0.4">
      <c r="A163" s="28" t="s">
        <v>249</v>
      </c>
      <c r="B163" s="28"/>
      <c r="C163" s="17"/>
      <c r="D163" s="18"/>
      <c r="E163" s="18"/>
      <c r="F163" s="17"/>
    </row>
    <row r="164" spans="1:6" s="13" customFormat="1" ht="21" x14ac:dyDescent="0.4">
      <c r="A164" s="24" t="s">
        <v>250</v>
      </c>
      <c r="B164" s="16"/>
      <c r="C164" s="17"/>
      <c r="D164" s="18"/>
      <c r="E164" s="18"/>
      <c r="F164" s="17"/>
    </row>
    <row r="165" spans="1:6" s="13" customFormat="1" ht="21" x14ac:dyDescent="0.4">
      <c r="A165" s="24" t="s">
        <v>245</v>
      </c>
      <c r="B165" s="19"/>
      <c r="C165" s="17"/>
      <c r="D165" s="18"/>
      <c r="E165" s="29" t="s">
        <v>251</v>
      </c>
      <c r="F165" s="29"/>
    </row>
  </sheetData>
  <mergeCells count="14">
    <mergeCell ref="E7:F7"/>
    <mergeCell ref="A163:B163"/>
    <mergeCell ref="E165:F165"/>
    <mergeCell ref="B1:F1"/>
    <mergeCell ref="B2:F2"/>
    <mergeCell ref="B3:F3"/>
    <mergeCell ref="B4:F4"/>
    <mergeCell ref="B5:C5"/>
    <mergeCell ref="A6:F6"/>
    <mergeCell ref="A8:A9"/>
    <mergeCell ref="B8:C8"/>
    <mergeCell ref="F8:F9"/>
    <mergeCell ref="D8:D9"/>
    <mergeCell ref="E8:E9"/>
  </mergeCells>
  <pageMargins left="0.94488188976377963" right="0.39370078740157483" top="0.47244094488188981" bottom="0.35433070866141736" header="0.31496062992125984" footer="0.31496062992125984"/>
  <pageSetup paperSize="9" scale="65"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0503117 Отчет об исполнении</vt:lpstr>
      <vt:lpstr>'0503117 Отчет об исполнении'!Заголовки_для_печати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Кавказский район Совет</cp:lastModifiedBy>
  <cp:lastPrinted>2026-03-30T14:59:16Z</cp:lastPrinted>
  <dcterms:created xsi:type="dcterms:W3CDTF">2026-03-23T11:30:29Z</dcterms:created>
  <dcterms:modified xsi:type="dcterms:W3CDTF">2026-05-28T10:52:49Z</dcterms:modified>
</cp:coreProperties>
</file>